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5_Maio_2022\"/>
    </mc:Choice>
  </mc:AlternateContent>
  <xr:revisionPtr revIDLastSave="0" documentId="10_ncr:100000_{0C505211-2704-4F5F-B427-DE64FA0BCEAD}" xr6:coauthVersionLast="31" xr6:coauthVersionMax="31" xr10:uidLastSave="{00000000-0000-0000-0000-000000000000}"/>
  <bookViews>
    <workbookView xWindow="-120" yWindow="-120" windowWidth="20730" windowHeight="11160" firstSheet="11" activeTab="15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  <sheet name="Item 15" sheetId="29" r:id="rId16"/>
    <sheet name="Item 16" sheetId="30" r:id="rId17"/>
    <sheet name="Item 17" sheetId="31" r:id="rId18"/>
    <sheet name="Item 18" sheetId="32" r:id="rId19"/>
    <sheet name="Item 19" sheetId="33" r:id="rId20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33" l="1"/>
  <c r="B2" i="33"/>
  <c r="C10" i="12" l="1"/>
  <c r="C9" i="12"/>
  <c r="B3" i="32" l="1"/>
  <c r="B2" i="32"/>
  <c r="B3" i="31" l="1"/>
  <c r="B2" i="31"/>
  <c r="B3" i="30" l="1"/>
  <c r="B2" i="30"/>
  <c r="B3" i="29" l="1"/>
  <c r="B2" i="29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15"/>
  <c r="B2" i="15"/>
  <c r="C13" i="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<sst xmlns="http://schemas.openxmlformats.org/spreadsheetml/2006/main" count="2157" uniqueCount="498">
  <si>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</si>
  <si>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</si>
  <si>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</si>
  <si>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</si>
  <si>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</si>
  <si>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</si>
  <si>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</si>
  <si>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</si>
  <si>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</si>
  <si>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</si>
  <si>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</si>
  <si>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</si>
  <si>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</si>
  <si>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</si>
  <si>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</si>
  <si>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</si>
  <si>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</si>
  <si>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</si>
  <si>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</si>
  <si>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</si>
  <si>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</si>
  <si>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</si>
  <si>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</si>
  <si>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</si>
  <si>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</si>
  <si>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</si>
  <si>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</si>
  <si>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</si>
  <si>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</si>
  <si>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</si>
  <si>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</si>
  <si>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</si>
  <si>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</si>
  <si>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</si>
  <si>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</si>
  <si>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</si>
  <si>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</si>
  <si>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</si>
  <si>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</si>
  <si>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</si>
  <si>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</si>
  <si>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</si>
  <si>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</si>
  <si>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</si>
  <si>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</si>
  <si>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</si>
  <si>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</si>
  <si>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</si>
  <si>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</si>
  <si>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</si>
  <si>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</si>
  <si>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</si>
  <si>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</si>
  <si>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</si>
  <si>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</si>
  <si>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</si>
  <si>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</si>
  <si>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</si>
  <si>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</si>
  <si>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</si>
  <si>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</si>
  <si>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</si>
  <si>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</si>
  <si>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</si>
  <si>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</si>
  <si>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</si>
  <si>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</si>
  <si>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</si>
  <si>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</si>
  <si>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</si>
  <si>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</si>
  <si>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</si>
  <si>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</si>
  <si>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</si>
  <si>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</si>
  <si>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</si>
  <si>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</si>
  <si>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</si>
  <si>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</si>
  <si>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</si>
  <si>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</si>
  <si>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</si>
  <si>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</si>
  <si>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</si>
  <si>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</si>
  <si>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</si>
  <si>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</si>
  <si>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</si>
  <si>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</si>
  <si>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</si>
  <si>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</si>
  <si>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</si>
  <si>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</si>
  <si>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</si>
  <si>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</si>
  <si>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</si>
  <si>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</si>
  <si>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</si>
  <si>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</si>
  <si>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</si>
  <si>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</si>
  <si>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</si>
  <si>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</si>
  <si>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</si>
  <si>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</si>
  <si>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</si>
  <si>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</si>
  <si>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</si>
  <si>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</si>
  <si>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</si>
  <si>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</si>
  <si>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</si>
  <si>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</si>
  <si>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</si>
  <si>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</si>
  <si>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</si>
  <si>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</si>
  <si>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</si>
  <si>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</si>
  <si>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</si>
  <si>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</si>
  <si>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</si>
  <si>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</si>
  <si>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</si>
  <si>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</si>
  <si>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</si>
  <si>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</si>
  <si>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</si>
  <si>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</si>
  <si>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</si>
  <si>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</si>
  <si>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</si>
  <si>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</si>
  <si>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</si>
  <si>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</si>
  <si>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</si>
  <si>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</si>
  <si>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</si>
  <si>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</si>
  <si>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</si>
  <si>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</si>
  <si>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</si>
  <si>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</si>
  <si>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</si>
  <si>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</si>
  <si>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</si>
  <si>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</si>
  <si>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</si>
  <si>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</si>
  <si>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</si>
  <si>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</si>
  <si>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</si>
  <si>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</si>
  <si>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</si>
  <si>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</si>
  <si>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</si>
  <si>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</si>
  <si>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</si>
  <si>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</si>
  <si>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</si>
  <si>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</si>
  <si>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</si>
  <si>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</si>
  <si>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</si>
  <si>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</si>
  <si>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</si>
  <si>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</si>
  <si>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</si>
  <si>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</si>
  <si>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</si>
  <si>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</si>
  <si>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</si>
  <si>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</si>
  <si>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</si>
  <si>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</si>
  <si>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</si>
  <si>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</si>
  <si>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</si>
  <si>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</si>
  <si>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</si>
  <si>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</si>
  <si>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</si>
  <si>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</si>
  <si>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</si>
  <si>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</si>
  <si>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</si>
  <si>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</si>
  <si>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</si>
  <si>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</si>
  <si>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</si>
  <si>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</si>
  <si>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</si>
  <si>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</si>
  <si>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</si>
  <si>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</si>
  <si>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</si>
  <si>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</si>
  <si>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</si>
  <si>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</si>
  <si>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</si>
  <si>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</si>
  <si>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</si>
  <si>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</si>
  <si>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</si>
  <si>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</si>
  <si>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</si>
  <si>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</si>
  <si>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</si>
  <si>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</si>
  <si>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</si>
  <si>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</si>
  <si>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</si>
  <si>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</si>
  <si>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</si>
  <si>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</si>
  <si>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</si>
  <si>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</si>
  <si>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</si>
  <si>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</si>
  <si>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</si>
  <si>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Processo Judicial n° 1009818-90.2020.4.01.0000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</si>
  <si>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</si>
  <si>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</si>
  <si>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</si>
  <si>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</si>
  <si>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</si>
  <si>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</si>
  <si>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</si>
  <si>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</si>
  <si>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</si>
  <si>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</si>
  <si>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</si>
  <si>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</si>
  <si>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</si>
  <si>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</si>
  <si>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</si>
  <si>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</si>
  <si>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</si>
  <si>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</si>
  <si>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</si>
  <si>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</si>
  <si>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</si>
  <si>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</si>
  <si>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</si>
  <si>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</si>
  <si>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</si>
  <si>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</si>
  <si>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</si>
  <si>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MANACAPURU-AM</t>
  </si>
  <si>
    <t>CARAUBAS-RN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</si>
  <si>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</si>
  <si>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</si>
  <si>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</si>
  <si>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</si>
  <si>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</si>
  <si>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</si>
  <si>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</si>
  <si>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</si>
  <si>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</si>
  <si>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</si>
  <si>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</si>
  <si>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</si>
  <si>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</si>
  <si>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</si>
  <si>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</si>
  <si>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</si>
  <si>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</si>
  <si>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Sao Francisco de Paula-RS</t>
  </si>
  <si>
    <t>Tijucas-SC</t>
  </si>
  <si>
    <t>Sao Pedro de Alcantara-SC</t>
  </si>
  <si>
    <t>Porto Feliz-SP</t>
  </si>
  <si>
    <t>Aracoiaba da Serra-SP</t>
  </si>
  <si>
    <t>Ararica-RS</t>
  </si>
  <si>
    <t>Araucaria-PR</t>
  </si>
  <si>
    <t>Brusque-SC</t>
  </si>
  <si>
    <t>Campo Largo-PR</t>
  </si>
  <si>
    <t>Gaspar-SC</t>
  </si>
  <si>
    <t>Gravatai-RS</t>
  </si>
  <si>
    <t>Guaramirim-SC</t>
  </si>
  <si>
    <t>Igrejinha-RS</t>
  </si>
  <si>
    <t>Indaiatuba-SP</t>
  </si>
  <si>
    <t>Itapetininga-SP</t>
  </si>
  <si>
    <t>Joinville-SC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</si>
  <si>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</si>
  <si>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</si>
  <si>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</si>
  <si>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</si>
  <si>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</si>
  <si>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</si>
  <si>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</si>
  <si>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</si>
  <si>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</si>
  <si>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ITEM 12  - PAGAMENTO DE ROYALTIES RETROATIVOS AO MUNICÍPIO DE ANGRA DOS REIS-RJ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</si>
  <si>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</si>
  <si>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</si>
  <si>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</si>
  <si>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</si>
  <si>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</si>
  <si>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</si>
  <si>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</si>
  <si>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</si>
  <si>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JACUIPE-AL</t>
  </si>
  <si>
    <t>JEQUIA DA PRAIA-AL</t>
  </si>
  <si>
    <t>MATRIZ DE CAMARAGIBE-AL</t>
  </si>
  <si>
    <t>PIACABUCU-AL</t>
  </si>
  <si>
    <t>TEOTONIO VILELA-AL</t>
  </si>
  <si>
    <t>ALVARAES-AM</t>
  </si>
  <si>
    <t>NHAMUNDA-AM</t>
  </si>
  <si>
    <t>AIQUARA-BA</t>
  </si>
  <si>
    <t>ALCOBACA-BA</t>
  </si>
  <si>
    <t>AURELINO LEAL-BA</t>
  </si>
  <si>
    <t>CARAVELAS-BA</t>
  </si>
  <si>
    <t>CONDE-BA</t>
  </si>
  <si>
    <t>GANDU-BA</t>
  </si>
  <si>
    <t>GONGOGI-BA</t>
  </si>
  <si>
    <t>ITABELA-BA</t>
  </si>
  <si>
    <t>ITAJUIPE-BA</t>
  </si>
  <si>
    <t>ITAMARAJU-BA</t>
  </si>
  <si>
    <t>ITAPITANGA-BA</t>
  </si>
  <si>
    <t>JANDAIRA-BA</t>
  </si>
  <si>
    <t>LAJE-BA</t>
  </si>
  <si>
    <t>MASCOTE-BA</t>
  </si>
  <si>
    <t>MUNIZ FERREIRA-BA</t>
  </si>
  <si>
    <t>NAZARE-BA</t>
  </si>
  <si>
    <t>NOVA VICOSA-BA</t>
  </si>
  <si>
    <t>PRESIDENTE TANCREDO NEVES-BA</t>
  </si>
  <si>
    <t>WENCESLAU GUIMARAES-BA</t>
  </si>
  <si>
    <t>PACATUBA-CE</t>
  </si>
  <si>
    <t>PARACURU-CE</t>
  </si>
  <si>
    <t>FUNDAO-ES</t>
  </si>
  <si>
    <t>PRESIDENTE KENNEDY-ES</t>
  </si>
  <si>
    <t>BERNARDO DO MEARIM-MA</t>
  </si>
  <si>
    <t>IBIRITE-MG</t>
  </si>
  <si>
    <t>RESSAQUINHA-MG</t>
  </si>
  <si>
    <t>BARRA DO PIRAI-RJ</t>
  </si>
  <si>
    <t>CABO FRIO-RJ</t>
  </si>
  <si>
    <t>CASIMIRO DE ABREU-RJ</t>
  </si>
  <si>
    <t>PINHEIRAL-RJ</t>
  </si>
  <si>
    <t>SAO JOAO DA BARRA-RJ</t>
  </si>
  <si>
    <t>JANDAIRA-RN</t>
  </si>
  <si>
    <t>PEDRO VELHO-RN</t>
  </si>
  <si>
    <t>SANTANA DO SAO FRANCISCO-SE</t>
  </si>
  <si>
    <t>UBATUBA-SP</t>
  </si>
  <si>
    <t>Processo Judicial n° 0811778-11.2019.4.05.8400</t>
  </si>
  <si>
    <t>Total (R$)</t>
  </si>
  <si>
    <t>BARRA DE SAO MIGUEL-AL</t>
  </si>
  <si>
    <t>MESSIAS-AL</t>
  </si>
  <si>
    <t>ALFREDO VASCONCELOS-MG</t>
  </si>
  <si>
    <t>ARAPEI-SP</t>
  </si>
  <si>
    <t>PARAIBUNA-SP</t>
  </si>
  <si>
    <t>SANTA BRANCA-SP</t>
  </si>
  <si>
    <t>JAQUIRANA-RS</t>
  </si>
  <si>
    <t>AREIAS-SP</t>
  </si>
  <si>
    <t>BELMIRO BRAGA-MG</t>
  </si>
  <si>
    <t>JOAO CAMARA-RN</t>
  </si>
  <si>
    <t>NOVO AIRAO-AM</t>
  </si>
  <si>
    <t>SAO SEBASTIAO-AL</t>
  </si>
  <si>
    <t>SANTO AMARO DO MARANHAO-MA</t>
  </si>
  <si>
    <t>PRIMEIRA CRUZ-MA</t>
  </si>
  <si>
    <t>DIAS D'AVILA-BA</t>
  </si>
  <si>
    <t>ITAPEBI-BA</t>
  </si>
  <si>
    <t>RIO CLARO-SP</t>
  </si>
  <si>
    <t>SAO JOSE DA LAPA-MG</t>
  </si>
  <si>
    <t>IGARATA-SP</t>
  </si>
  <si>
    <t>IPIAU-BA</t>
  </si>
  <si>
    <t>RIO DAS OSTRAS-RJ</t>
  </si>
  <si>
    <t>GUARATUBA-PR</t>
  </si>
  <si>
    <t>QUELUZITA-MG</t>
  </si>
  <si>
    <t>Valor Residual (R$)</t>
  </si>
  <si>
    <t>ITEM 14  - PAGAMENTO DE ROYALTIES RETROATIVOS AOS MUNICÍPIOS DE AREAL-RJ, TRÊS RIOS-RJ, SAPUCAIA-RJ E PARAIBA DO SUL-RJ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</si>
  <si>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</si>
  <si>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</si>
  <si>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</si>
  <si>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</si>
  <si>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</si>
  <si>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</si>
  <si>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</si>
  <si>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</si>
  <si>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</si>
  <si>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</si>
  <si>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</si>
  <si>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</si>
  <si>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</si>
  <si>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</si>
  <si>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</si>
  <si>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</si>
  <si>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</si>
  <si>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</si>
  <si>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</si>
  <si>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</si>
  <si>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</si>
  <si>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</si>
  <si>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</si>
  <si>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</si>
  <si>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</si>
  <si>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</si>
  <si>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</si>
  <si>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</si>
  <si>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</si>
  <si>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</si>
  <si>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</si>
  <si>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</si>
  <si>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</si>
  <si>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</si>
  <si>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</si>
  <si>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</si>
  <si>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</si>
  <si>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</si>
  <si>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</si>
  <si>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</si>
  <si>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</si>
  <si>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</si>
  <si>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</si>
  <si>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</si>
  <si>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</si>
  <si>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</si>
  <si>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</si>
  <si>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</si>
  <si>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</si>
  <si>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</si>
  <si>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</si>
  <si>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</si>
  <si>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</si>
  <si>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</si>
  <si>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</si>
  <si>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</si>
  <si>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</si>
  <si>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</si>
  <si>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</si>
  <si>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</si>
  <si>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</si>
  <si>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</si>
  <si>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</si>
  <si>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</si>
  <si>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</si>
  <si>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</si>
  <si>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</si>
  <si>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</si>
  <si>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</si>
  <si>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</si>
  <si>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</si>
  <si>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</si>
  <si>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SAO GABRIEL DA CACHOEIRA-AM</t>
  </si>
  <si>
    <t>SAO PAULO DE OLIVENCA-AM</t>
  </si>
  <si>
    <t>SAO VICENTE-SP</t>
  </si>
  <si>
    <t>Parcela Única (R$)</t>
  </si>
  <si>
    <t>ITEM 15  - PAGAMENTO DE ROYALTIES RETROATIVOS AO MUNICÍPIO DE JAQUIRANA-RS</t>
  </si>
  <si>
    <t>SAO DOMINGOS DO MARANHAO-MA</t>
  </si>
  <si>
    <t>SANTA ISABEL-SP</t>
  </si>
  <si>
    <t>SAO JOSE DOS AUSENTES-RS</t>
  </si>
  <si>
    <t>VASSOURAS-RJ</t>
  </si>
  <si>
    <t>Processo Judicial nº 1003529-97.2018.4.01.3400</t>
  </si>
  <si>
    <t>IGUABA GRANDE-RJ</t>
  </si>
  <si>
    <t>BERURI-AM</t>
  </si>
  <si>
    <t>CAREIRO-AM</t>
  </si>
  <si>
    <t>MANAQUIRI-AM</t>
  </si>
  <si>
    <t>ITEM 18  - PAGAMENTO DE ROYALTIES RETROATIVOS AO MUNICÍPIO DE ARACATI-CE</t>
  </si>
  <si>
    <t>MÊS DE CRÉDITO: Maio de 2022</t>
  </si>
  <si>
    <t>MÊS DE COMPETÊNCIA: Março de 2022</t>
  </si>
  <si>
    <t>Parcela 25/33 (R$)</t>
  </si>
  <si>
    <t>Parcela 26/48 (R$)</t>
  </si>
  <si>
    <t>Parcela 29/50 e parcela residual (R$)</t>
  </si>
  <si>
    <t>Parcela 24/48 (R$)</t>
  </si>
  <si>
    <t>Parcela 23/48 e parcela residual (R$)</t>
  </si>
  <si>
    <t>Belmiro Braga-MG</t>
  </si>
  <si>
    <t>1055484-65.2021.4.01.3400</t>
  </si>
  <si>
    <t>Parcela 21/27 (R$)</t>
  </si>
  <si>
    <t>Parcela 14/36 (R$)</t>
  </si>
  <si>
    <t>Parcela 8/25 (R$)</t>
  </si>
  <si>
    <t>ITEM 13  - PAGAMENTO DE ROYALTIES RETROATIVOS AO MUNICÍPIO DE PATY DO ALFERES-RJ</t>
  </si>
  <si>
    <t>AGUA FRIA-BA</t>
  </si>
  <si>
    <t>BARRA DE SANTO ANTONIO-AL</t>
  </si>
  <si>
    <t>CACHOEIRO DE ITAPEMIRIM-ES</t>
  </si>
  <si>
    <t>CAMACAN-BA</t>
  </si>
  <si>
    <t>SAO JOSE DO BARREIRO-SP</t>
  </si>
  <si>
    <t>TRES RIOS-RJ</t>
  </si>
  <si>
    <t>PATY DO ALFERES-RJ*</t>
  </si>
  <si>
    <t>* pagamento extemporâneo feito em 02/05/2022</t>
  </si>
  <si>
    <t>Processo Judicial 1086928-19.2021.4.01.3400 (meses de janeiro a abril/2022)</t>
  </si>
  <si>
    <t>Parcela 3/30 (R$)</t>
  </si>
  <si>
    <t>RIO CLARO-RJ</t>
  </si>
  <si>
    <t>SAO FRANCISCO DE ITABAPOANA-RJ</t>
  </si>
  <si>
    <t>SAO PEDRO DA ALDEIA-RJ</t>
  </si>
  <si>
    <t>XANGRI-LA-RS</t>
  </si>
  <si>
    <t>ARACOIABA DA SERRA-SP</t>
  </si>
  <si>
    <t>CAMPOS DOS GOYTACAZES-RJ*</t>
  </si>
  <si>
    <t>* pagamento extemporâneo feito em 09/05/2022</t>
  </si>
  <si>
    <t>ITEM 15  - PAGAMENTO DE ROYALTIES RETROATIVOS AO MUNICÍPIO DE CAMPOS DOS GOYTACAZES-RJ</t>
  </si>
  <si>
    <t>SAO FRANCISCO DE PAULA-RS</t>
  </si>
  <si>
    <t>ITEM 16  - PAGAMENTO DE ROYALTIES RETROATIVOS AO MUNICÍPIO DE SÃO FRANCISCO DE PAULA-RS</t>
  </si>
  <si>
    <t>Parcela 2/3 (R$)</t>
  </si>
  <si>
    <t>Processo Judicial 1017410-05.2022.4.01.3400 (Mês de abril/2022)</t>
  </si>
  <si>
    <t>Processo Judicial 1055484-65.2021.4.01.3400 (Mês de agosto/2021)</t>
  </si>
  <si>
    <t>ITEM 17  - PAGAMENTO DE ROYALTIES RETROATIVOS AO MUNICÍPIO DE BELMIRO BRAGA-MG</t>
  </si>
  <si>
    <t>ITEM 17 - PAGAMENTO DE ROYALTIES RETROATIVOS AO MUNICÍPIO DE BELMIRO BRAGA-MG</t>
  </si>
  <si>
    <t>ITEM 19  - PAGAMENTO DE ROYALTIES RETROATIVOS AO MUNICÍPIO DE PIRAMBU-SE</t>
  </si>
  <si>
    <t>Processo Judicial nº 0800899-43.2013.4.05.8500</t>
  </si>
  <si>
    <t>Processo Judicial 1062462-58.2021.4.01.3400 (meses de agosto/2021 a fevereiro/2022)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</si>
</sst>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4" fontId="1" fillId="2" borderId="0" xfId="0" applyNumberFormat="1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585C464-E528-465F-A73C-60908F29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2A29C43-FB75-43DD-A2A0-43093D425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9B3B12-1849-4FAE-A783-A80EC80B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2AED48E-CE58-4D18-BB6B-E06E512A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5599F3D-E2E6-46C5-8AF2-6D745252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1"/>
  <sheetViews>
    <sheetView topLeftCell="A10" workbookViewId="0">
      <selection activeCell="N21" sqref="N21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457</v>
      </c>
    </row>
    <row r="9" spans="1:11" x14ac:dyDescent="0.2">
      <c r="A9" s="2" t="s">
        <v>458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286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232</v>
      </c>
    </row>
    <row r="22" spans="1:11" x14ac:dyDescent="0.2">
      <c r="A22" s="15" t="s">
        <v>262</v>
      </c>
    </row>
    <row r="23" spans="1:11" x14ac:dyDescent="0.2">
      <c r="A23" s="15" t="s">
        <v>266</v>
      </c>
    </row>
    <row r="24" spans="1:11" x14ac:dyDescent="0.2">
      <c r="A24" s="15" t="s">
        <v>292</v>
      </c>
    </row>
    <row r="25" spans="1:11" x14ac:dyDescent="0.2">
      <c r="A25" s="15" t="s">
        <v>469</v>
      </c>
    </row>
    <row r="26" spans="1:11" x14ac:dyDescent="0.2">
      <c r="A26" s="15" t="s">
        <v>369</v>
      </c>
    </row>
    <row r="27" spans="1:11" x14ac:dyDescent="0.2">
      <c r="A27" s="15" t="s">
        <v>487</v>
      </c>
    </row>
    <row r="28" spans="1:11" x14ac:dyDescent="0.2">
      <c r="A28" s="15" t="s">
        <v>489</v>
      </c>
    </row>
    <row r="29" spans="1:11" x14ac:dyDescent="0.2">
      <c r="A29" s="15" t="s">
        <v>494</v>
      </c>
    </row>
    <row r="30" spans="1:11" x14ac:dyDescent="0.2">
      <c r="A30" s="15" t="s">
        <v>456</v>
      </c>
    </row>
    <row r="31" spans="1:11" x14ac:dyDescent="0.2">
      <c r="A31" s="15" t="s">
        <v>495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08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Maio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Março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459</v>
      </c>
    </row>
    <row r="9" spans="1:9" x14ac:dyDescent="0.2">
      <c r="A9" s="11" t="s">
        <v>4</v>
      </c>
      <c r="B9" s="30">
        <v>3167051.7938238983</v>
      </c>
    </row>
    <row r="10" spans="1:9" x14ac:dyDescent="0.2">
      <c r="A10" s="5" t="s">
        <v>12</v>
      </c>
      <c r="B10" s="19">
        <v>-1.744788737146902</v>
      </c>
    </row>
    <row r="11" spans="1:9" x14ac:dyDescent="0.2">
      <c r="A11" s="5" t="s">
        <v>20</v>
      </c>
      <c r="B11" s="19">
        <v>-21.952465840318396</v>
      </c>
    </row>
    <row r="12" spans="1:9" x14ac:dyDescent="0.2">
      <c r="A12" s="5" t="s">
        <v>21</v>
      </c>
      <c r="B12" s="19">
        <v>-41.976122657969633</v>
      </c>
    </row>
    <row r="13" spans="1:9" x14ac:dyDescent="0.2">
      <c r="A13" s="5" t="s">
        <v>22</v>
      </c>
      <c r="B13" s="19">
        <v>-53.780144555869825</v>
      </c>
    </row>
    <row r="14" spans="1:9" x14ac:dyDescent="0.2">
      <c r="A14" s="5" t="s">
        <v>23</v>
      </c>
      <c r="B14" s="19">
        <v>-53.780144555869825</v>
      </c>
    </row>
    <row r="15" spans="1:9" x14ac:dyDescent="0.2">
      <c r="A15" s="5" t="s">
        <v>24</v>
      </c>
      <c r="B15" s="19">
        <v>-53.780144555869825</v>
      </c>
    </row>
    <row r="16" spans="1:9" x14ac:dyDescent="0.2">
      <c r="A16" s="5" t="s">
        <v>25</v>
      </c>
      <c r="B16" s="19">
        <v>-53.780144555869825</v>
      </c>
    </row>
    <row r="17" spans="1:2" x14ac:dyDescent="0.2">
      <c r="A17" s="5" t="s">
        <v>26</v>
      </c>
      <c r="B17" s="19">
        <v>-53.780144555869825</v>
      </c>
    </row>
    <row r="18" spans="1:2" x14ac:dyDescent="0.2">
      <c r="A18" s="5" t="s">
        <v>27</v>
      </c>
      <c r="B18" s="19">
        <v>-53.780144555869825</v>
      </c>
    </row>
    <row r="19" spans="1:2" x14ac:dyDescent="0.2">
      <c r="A19" s="5" t="s">
        <v>28</v>
      </c>
      <c r="B19" s="19">
        <v>-53.780144555869825</v>
      </c>
    </row>
    <row r="20" spans="1:2" x14ac:dyDescent="0.2">
      <c r="A20" s="5" t="s">
        <v>29</v>
      </c>
      <c r="B20" s="19">
        <v>-53.780144555869825</v>
      </c>
    </row>
    <row r="21" spans="1:2" x14ac:dyDescent="0.2">
      <c r="A21" s="5" t="s">
        <v>30</v>
      </c>
      <c r="B21" s="19">
        <v>-53.780144555869825</v>
      </c>
    </row>
    <row r="22" spans="1:2" x14ac:dyDescent="0.2">
      <c r="A22" s="5" t="s">
        <v>31</v>
      </c>
      <c r="B22" s="19">
        <v>-53.780144555869825</v>
      </c>
    </row>
    <row r="23" spans="1:2" x14ac:dyDescent="0.2">
      <c r="A23" s="5" t="s">
        <v>32</v>
      </c>
      <c r="B23" s="19">
        <v>-53.780144555869825</v>
      </c>
    </row>
    <row r="24" spans="1:2" s="13" customFormat="1" x14ac:dyDescent="0.2">
      <c r="A24" s="18" t="s">
        <v>33</v>
      </c>
      <c r="B24" s="19">
        <v>-53.780144555869825</v>
      </c>
    </row>
    <row r="25" spans="1:2" s="13" customFormat="1" x14ac:dyDescent="0.2">
      <c r="A25" s="18" t="s">
        <v>34</v>
      </c>
      <c r="B25" s="19">
        <v>-53.780144555869825</v>
      </c>
    </row>
    <row r="26" spans="1:2" s="13" customFormat="1" x14ac:dyDescent="0.2">
      <c r="A26" s="18" t="s">
        <v>35</v>
      </c>
      <c r="B26" s="19">
        <v>-53.780144555869825</v>
      </c>
    </row>
    <row r="27" spans="1:2" s="13" customFormat="1" x14ac:dyDescent="0.2">
      <c r="A27" s="18" t="s">
        <v>36</v>
      </c>
      <c r="B27" s="19">
        <v>-53.780144555869825</v>
      </c>
    </row>
    <row r="28" spans="1:2" s="13" customFormat="1" x14ac:dyDescent="0.2">
      <c r="A28" s="18" t="s">
        <v>37</v>
      </c>
      <c r="B28" s="19">
        <v>-53.780144555869825</v>
      </c>
    </row>
    <row r="29" spans="1:2" s="13" customFormat="1" x14ac:dyDescent="0.2">
      <c r="A29" s="18" t="s">
        <v>38</v>
      </c>
      <c r="B29" s="19">
        <v>-53.780144555869825</v>
      </c>
    </row>
    <row r="30" spans="1:2" s="13" customFormat="1" x14ac:dyDescent="0.2">
      <c r="A30" s="18" t="s">
        <v>39</v>
      </c>
      <c r="B30" s="19">
        <v>-53.780144555869825</v>
      </c>
    </row>
    <row r="31" spans="1:2" s="13" customFormat="1" x14ac:dyDescent="0.2">
      <c r="A31" s="18" t="s">
        <v>40</v>
      </c>
      <c r="B31" s="19">
        <v>-53.780144555869825</v>
      </c>
    </row>
    <row r="32" spans="1:2" s="13" customFormat="1" x14ac:dyDescent="0.2">
      <c r="A32" s="18" t="s">
        <v>41</v>
      </c>
      <c r="B32" s="19">
        <v>-53.780144555869825</v>
      </c>
    </row>
    <row r="33" spans="1:2" s="13" customFormat="1" x14ac:dyDescent="0.2">
      <c r="A33" s="18" t="s">
        <v>42</v>
      </c>
      <c r="B33" s="19">
        <v>-53.780144555869825</v>
      </c>
    </row>
    <row r="34" spans="1:2" s="13" customFormat="1" x14ac:dyDescent="0.2">
      <c r="A34" s="18" t="s">
        <v>43</v>
      </c>
      <c r="B34" s="19">
        <v>-53.780144555869825</v>
      </c>
    </row>
    <row r="35" spans="1:2" s="13" customFormat="1" x14ac:dyDescent="0.2">
      <c r="A35" s="18" t="s">
        <v>44</v>
      </c>
      <c r="B35" s="19">
        <v>-53.780144555869825</v>
      </c>
    </row>
    <row r="36" spans="1:2" s="13" customFormat="1" x14ac:dyDescent="0.2">
      <c r="A36" s="18" t="s">
        <v>45</v>
      </c>
      <c r="B36" s="19">
        <v>-53.780144555869825</v>
      </c>
    </row>
    <row r="37" spans="1:2" s="13" customFormat="1" x14ac:dyDescent="0.2">
      <c r="A37" s="18" t="s">
        <v>46</v>
      </c>
      <c r="B37" s="19">
        <v>-53.780144555869825</v>
      </c>
    </row>
    <row r="38" spans="1:2" s="13" customFormat="1" x14ac:dyDescent="0.2">
      <c r="A38" s="18" t="s">
        <v>47</v>
      </c>
      <c r="B38" s="19">
        <v>-53.780144555869825</v>
      </c>
    </row>
    <row r="39" spans="1:2" s="13" customFormat="1" x14ac:dyDescent="0.2">
      <c r="A39" s="18" t="s">
        <v>48</v>
      </c>
      <c r="B39" s="19">
        <v>-53.780144555869825</v>
      </c>
    </row>
    <row r="40" spans="1:2" s="13" customFormat="1" x14ac:dyDescent="0.2">
      <c r="A40" s="18" t="s">
        <v>49</v>
      </c>
      <c r="B40" s="19">
        <v>-53.780144555869825</v>
      </c>
    </row>
    <row r="41" spans="1:2" s="13" customFormat="1" x14ac:dyDescent="0.2">
      <c r="A41" s="18" t="s">
        <v>50</v>
      </c>
      <c r="B41" s="19">
        <v>-53.780144555869825</v>
      </c>
    </row>
    <row r="42" spans="1:2" s="13" customFormat="1" x14ac:dyDescent="0.2">
      <c r="A42" s="18" t="s">
        <v>53</v>
      </c>
      <c r="B42" s="19">
        <v>-78.816782425705441</v>
      </c>
    </row>
    <row r="43" spans="1:2" s="13" customFormat="1" x14ac:dyDescent="0.2">
      <c r="A43" s="18" t="s">
        <v>75</v>
      </c>
      <c r="B43" s="19">
        <v>-94.22</v>
      </c>
    </row>
    <row r="44" spans="1:2" s="13" customFormat="1" x14ac:dyDescent="0.2">
      <c r="A44" s="18" t="s">
        <v>55</v>
      </c>
      <c r="B44" s="19">
        <v>-143.25351485998343</v>
      </c>
    </row>
    <row r="45" spans="1:2" s="13" customFormat="1" x14ac:dyDescent="0.2">
      <c r="A45" s="18" t="s">
        <v>56</v>
      </c>
      <c r="B45" s="19">
        <v>-146.37865388190843</v>
      </c>
    </row>
    <row r="46" spans="1:2" s="13" customFormat="1" x14ac:dyDescent="0.2">
      <c r="A46" s="18" t="s">
        <v>59</v>
      </c>
      <c r="B46" s="19">
        <v>-149.4</v>
      </c>
    </row>
    <row r="47" spans="1:2" s="13" customFormat="1" x14ac:dyDescent="0.2">
      <c r="A47" s="18" t="s">
        <v>60</v>
      </c>
      <c r="B47" s="19">
        <v>-195.65525378497873</v>
      </c>
    </row>
    <row r="48" spans="1:2" s="13" customFormat="1" x14ac:dyDescent="0.2">
      <c r="A48" s="18" t="s">
        <v>63</v>
      </c>
      <c r="B48" s="19">
        <v>-239.67674147200819</v>
      </c>
    </row>
    <row r="49" spans="1:2" s="13" customFormat="1" x14ac:dyDescent="0.2">
      <c r="A49" s="18" t="s">
        <v>69</v>
      </c>
      <c r="B49" s="19">
        <v>-256.58999999999997</v>
      </c>
    </row>
    <row r="50" spans="1:2" s="13" customFormat="1" x14ac:dyDescent="0.2">
      <c r="A50" s="18" t="s">
        <v>64</v>
      </c>
      <c r="B50" s="19">
        <v>-272.50415475992446</v>
      </c>
    </row>
    <row r="51" spans="1:2" s="13" customFormat="1" x14ac:dyDescent="0.2">
      <c r="A51" s="18" t="s">
        <v>65</v>
      </c>
      <c r="B51" s="19">
        <v>-296.17194886901888</v>
      </c>
    </row>
    <row r="52" spans="1:2" s="13" customFormat="1" x14ac:dyDescent="0.2">
      <c r="A52" s="18" t="s">
        <v>66</v>
      </c>
      <c r="B52" s="19">
        <v>-296.50533957714634</v>
      </c>
    </row>
    <row r="53" spans="1:2" s="13" customFormat="1" x14ac:dyDescent="0.2">
      <c r="A53" s="18" t="s">
        <v>72</v>
      </c>
      <c r="B53" s="19">
        <v>-408.92873205484346</v>
      </c>
    </row>
    <row r="54" spans="1:2" s="13" customFormat="1" x14ac:dyDescent="0.2">
      <c r="A54" s="18" t="s">
        <v>73</v>
      </c>
      <c r="B54" s="19">
        <v>-439.92179090547296</v>
      </c>
    </row>
    <row r="55" spans="1:2" s="13" customFormat="1" x14ac:dyDescent="0.2">
      <c r="A55" s="18" t="s">
        <v>77</v>
      </c>
      <c r="B55" s="19">
        <v>-562.31812240461045</v>
      </c>
    </row>
    <row r="56" spans="1:2" s="13" customFormat="1" x14ac:dyDescent="0.2">
      <c r="A56" s="18" t="s">
        <v>80</v>
      </c>
      <c r="B56" s="19">
        <v>-776.73670765552163</v>
      </c>
    </row>
    <row r="57" spans="1:2" s="13" customFormat="1" x14ac:dyDescent="0.2">
      <c r="A57" s="18" t="s">
        <v>84</v>
      </c>
      <c r="B57" s="19">
        <v>-1040.0818223254153</v>
      </c>
    </row>
    <row r="58" spans="1:2" s="13" customFormat="1" x14ac:dyDescent="0.2">
      <c r="A58" s="18" t="s">
        <v>86</v>
      </c>
      <c r="B58" s="19">
        <v>-1230.2356371077997</v>
      </c>
    </row>
    <row r="59" spans="1:2" s="13" customFormat="1" x14ac:dyDescent="0.2">
      <c r="A59" s="18" t="s">
        <v>89</v>
      </c>
      <c r="B59" s="19">
        <v>-1458.9122811065754</v>
      </c>
    </row>
    <row r="60" spans="1:2" s="13" customFormat="1" x14ac:dyDescent="0.2">
      <c r="A60" s="18" t="s">
        <v>91</v>
      </c>
      <c r="B60" s="19">
        <v>-1524.8461833192455</v>
      </c>
    </row>
    <row r="61" spans="1:2" s="13" customFormat="1" x14ac:dyDescent="0.2">
      <c r="A61" s="18" t="s">
        <v>92</v>
      </c>
      <c r="B61" s="19">
        <v>-2208.0222318033584</v>
      </c>
    </row>
    <row r="62" spans="1:2" s="13" customFormat="1" x14ac:dyDescent="0.2">
      <c r="A62" s="18" t="s">
        <v>93</v>
      </c>
      <c r="B62" s="19">
        <v>-2888.7785162498335</v>
      </c>
    </row>
    <row r="63" spans="1:2" x14ac:dyDescent="0.2">
      <c r="A63" s="18" t="s">
        <v>94</v>
      </c>
      <c r="B63" s="19">
        <v>-3658.5417494976568</v>
      </c>
    </row>
    <row r="64" spans="1:2" x14ac:dyDescent="0.2">
      <c r="A64" s="18" t="s">
        <v>98</v>
      </c>
      <c r="B64" s="19">
        <v>-4406.887495331438</v>
      </c>
    </row>
    <row r="65" spans="1:2" x14ac:dyDescent="0.2">
      <c r="A65" s="18" t="s">
        <v>99</v>
      </c>
      <c r="B65" s="19">
        <v>-4461.5072092402861</v>
      </c>
    </row>
    <row r="66" spans="1:2" x14ac:dyDescent="0.2">
      <c r="A66" s="18" t="s">
        <v>101</v>
      </c>
      <c r="B66" s="19">
        <v>-6503.6846673506161</v>
      </c>
    </row>
    <row r="67" spans="1:2" x14ac:dyDescent="0.2">
      <c r="A67" s="18" t="s">
        <v>102</v>
      </c>
      <c r="B67" s="19">
        <v>-6851.1148490455671</v>
      </c>
    </row>
    <row r="68" spans="1:2" x14ac:dyDescent="0.2">
      <c r="A68" s="18" t="s">
        <v>103</v>
      </c>
      <c r="B68" s="19">
        <v>-8465.8474149757294</v>
      </c>
    </row>
    <row r="69" spans="1:2" x14ac:dyDescent="0.2">
      <c r="A69" s="18" t="s">
        <v>104</v>
      </c>
      <c r="B69" s="19">
        <v>-9009.3813535076715</v>
      </c>
    </row>
    <row r="70" spans="1:2" x14ac:dyDescent="0.2">
      <c r="A70" s="18" t="s">
        <v>105</v>
      </c>
      <c r="B70" s="19">
        <v>-9352.545925369157</v>
      </c>
    </row>
    <row r="71" spans="1:2" x14ac:dyDescent="0.2">
      <c r="A71" s="18" t="s">
        <v>106</v>
      </c>
      <c r="B71" s="19">
        <v>-18164.97499745134</v>
      </c>
    </row>
    <row r="72" spans="1:2" x14ac:dyDescent="0.2">
      <c r="A72" s="18" t="s">
        <v>107</v>
      </c>
      <c r="B72" s="19">
        <v>-18191.09614786055</v>
      </c>
    </row>
    <row r="73" spans="1:2" x14ac:dyDescent="0.2">
      <c r="A73" s="18" t="s">
        <v>108</v>
      </c>
      <c r="B73" s="19">
        <v>-18191.09614786055</v>
      </c>
    </row>
    <row r="74" spans="1:2" x14ac:dyDescent="0.2">
      <c r="A74" s="18" t="s">
        <v>109</v>
      </c>
      <c r="B74" s="19">
        <v>-18191.09614786055</v>
      </c>
    </row>
    <row r="75" spans="1:2" x14ac:dyDescent="0.2">
      <c r="A75" s="18" t="s">
        <v>110</v>
      </c>
      <c r="B75" s="19">
        <v>-18191.09614786055</v>
      </c>
    </row>
    <row r="76" spans="1:2" x14ac:dyDescent="0.2">
      <c r="A76" s="18" t="s">
        <v>111</v>
      </c>
      <c r="B76" s="19">
        <v>-18220.206250510601</v>
      </c>
    </row>
    <row r="77" spans="1:2" x14ac:dyDescent="0.2">
      <c r="A77" s="18" t="s">
        <v>112</v>
      </c>
      <c r="B77" s="19">
        <v>-23132.884280139602</v>
      </c>
    </row>
    <row r="78" spans="1:2" x14ac:dyDescent="0.2">
      <c r="A78" s="18" t="s">
        <v>113</v>
      </c>
      <c r="B78" s="19">
        <v>-23132.884280139602</v>
      </c>
    </row>
    <row r="79" spans="1:2" x14ac:dyDescent="0.2">
      <c r="A79" s="18" t="s">
        <v>114</v>
      </c>
      <c r="B79" s="19">
        <v>-23132.884280139602</v>
      </c>
    </row>
    <row r="80" spans="1:2" x14ac:dyDescent="0.2">
      <c r="A80" s="18" t="s">
        <v>115</v>
      </c>
      <c r="B80" s="19">
        <v>-23132.884280139602</v>
      </c>
    </row>
    <row r="81" spans="1:2" x14ac:dyDescent="0.2">
      <c r="A81" s="18" t="s">
        <v>116</v>
      </c>
      <c r="B81" s="19">
        <v>-23199.213540976732</v>
      </c>
    </row>
    <row r="82" spans="1:2" x14ac:dyDescent="0.2">
      <c r="A82" s="18" t="s">
        <v>117</v>
      </c>
      <c r="B82" s="19">
        <v>-23199.213540976732</v>
      </c>
    </row>
    <row r="83" spans="1:2" x14ac:dyDescent="0.2">
      <c r="A83" s="18" t="s">
        <v>118</v>
      </c>
      <c r="B83" s="19">
        <v>-23199.213540976732</v>
      </c>
    </row>
    <row r="84" spans="1:2" x14ac:dyDescent="0.2">
      <c r="A84" s="18" t="s">
        <v>119</v>
      </c>
      <c r="B84" s="19">
        <v>-23199.213540976732</v>
      </c>
    </row>
    <row r="85" spans="1:2" x14ac:dyDescent="0.2">
      <c r="A85" s="18" t="s">
        <v>120</v>
      </c>
      <c r="B85" s="19">
        <v>-23398.931665742562</v>
      </c>
    </row>
    <row r="86" spans="1:2" x14ac:dyDescent="0.2">
      <c r="A86" s="18" t="s">
        <v>121</v>
      </c>
      <c r="B86" s="19">
        <v>-25378.159127803923</v>
      </c>
    </row>
    <row r="87" spans="1:2" x14ac:dyDescent="0.2">
      <c r="A87" s="18" t="s">
        <v>122</v>
      </c>
      <c r="B87" s="19">
        <v>-25378.159127803923</v>
      </c>
    </row>
    <row r="88" spans="1:2" x14ac:dyDescent="0.2">
      <c r="A88" s="18" t="s">
        <v>123</v>
      </c>
      <c r="B88" s="19">
        <v>-25690.405088508091</v>
      </c>
    </row>
    <row r="89" spans="1:2" x14ac:dyDescent="0.2">
      <c r="A89" s="18" t="s">
        <v>124</v>
      </c>
      <c r="B89" s="19">
        <v>-33884.569676905281</v>
      </c>
    </row>
    <row r="90" spans="1:2" x14ac:dyDescent="0.2">
      <c r="A90" s="18" t="s">
        <v>125</v>
      </c>
      <c r="B90" s="19">
        <v>-41105.156125084482</v>
      </c>
    </row>
    <row r="91" spans="1:2" x14ac:dyDescent="0.2">
      <c r="A91" s="18" t="s">
        <v>126</v>
      </c>
      <c r="B91" s="19">
        <v>-41171.481052678682</v>
      </c>
    </row>
    <row r="92" spans="1:2" x14ac:dyDescent="0.2">
      <c r="A92" s="18" t="s">
        <v>127</v>
      </c>
      <c r="B92" s="19">
        <v>-44213.659827010153</v>
      </c>
    </row>
    <row r="93" spans="1:2" x14ac:dyDescent="0.2">
      <c r="A93" s="18" t="s">
        <v>128</v>
      </c>
      <c r="B93" s="19">
        <v>-47330.269115805386</v>
      </c>
    </row>
    <row r="94" spans="1:2" x14ac:dyDescent="0.2">
      <c r="A94" s="18" t="s">
        <v>129</v>
      </c>
      <c r="B94" s="19">
        <v>-49419.127286817667</v>
      </c>
    </row>
    <row r="95" spans="1:2" x14ac:dyDescent="0.2">
      <c r="A95" s="18" t="s">
        <v>130</v>
      </c>
      <c r="B95" s="19">
        <v>-54895.308358207316</v>
      </c>
    </row>
    <row r="96" spans="1:2" x14ac:dyDescent="0.2">
      <c r="A96" s="18" t="s">
        <v>131</v>
      </c>
      <c r="B96" s="19">
        <v>-77458.380269809379</v>
      </c>
    </row>
    <row r="97" spans="1:2" x14ac:dyDescent="0.2">
      <c r="A97" s="18" t="s">
        <v>132</v>
      </c>
      <c r="B97" s="19">
        <v>-84891.784956394971</v>
      </c>
    </row>
    <row r="98" spans="1:2" x14ac:dyDescent="0.2">
      <c r="A98" s="18" t="s">
        <v>133</v>
      </c>
      <c r="B98" s="19">
        <v>-92667.123188923899</v>
      </c>
    </row>
    <row r="99" spans="1:2" x14ac:dyDescent="0.2">
      <c r="A99" s="18" t="s">
        <v>134</v>
      </c>
      <c r="B99" s="19">
        <v>-104886.87839429706</v>
      </c>
    </row>
    <row r="100" spans="1:2" x14ac:dyDescent="0.2">
      <c r="A100" s="18" t="s">
        <v>135</v>
      </c>
      <c r="B100" s="19">
        <v>-165020.55814790112</v>
      </c>
    </row>
    <row r="101" spans="1:2" x14ac:dyDescent="0.2">
      <c r="A101" s="18" t="s">
        <v>136</v>
      </c>
      <c r="B101" s="19">
        <v>-165020.55814790112</v>
      </c>
    </row>
    <row r="102" spans="1:2" x14ac:dyDescent="0.2">
      <c r="A102" s="18" t="s">
        <v>137</v>
      </c>
      <c r="B102" s="19">
        <v>-172622.79167997526</v>
      </c>
    </row>
    <row r="103" spans="1:2" x14ac:dyDescent="0.2">
      <c r="A103" s="18" t="s">
        <v>138</v>
      </c>
      <c r="B103" s="19">
        <v>-172622.79167997526</v>
      </c>
    </row>
    <row r="104" spans="1:2" x14ac:dyDescent="0.2">
      <c r="A104" s="18" t="s">
        <v>139</v>
      </c>
      <c r="B104" s="19">
        <v>-181428.80335181009</v>
      </c>
    </row>
    <row r="105" spans="1:2" x14ac:dyDescent="0.2">
      <c r="A105" s="18" t="s">
        <v>140</v>
      </c>
      <c r="B105" s="19">
        <v>-230410.32618729453</v>
      </c>
    </row>
    <row r="106" spans="1:2" x14ac:dyDescent="0.2">
      <c r="A106" s="18" t="s">
        <v>141</v>
      </c>
      <c r="B106" s="19">
        <v>-277477.89837670338</v>
      </c>
    </row>
    <row r="107" spans="1:2" x14ac:dyDescent="0.2">
      <c r="A107" s="18" t="s">
        <v>142</v>
      </c>
      <c r="B107" s="19">
        <v>-330578.11498851608</v>
      </c>
    </row>
    <row r="108" spans="1:2" x14ac:dyDescent="0.2">
      <c r="A108" s="18" t="s">
        <v>143</v>
      </c>
      <c r="B108" s="19">
        <v>-336579.82205643412</v>
      </c>
    </row>
  </sheetData>
  <sortState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Maio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Março de 2022</v>
      </c>
      <c r="C3" s="3"/>
      <c r="D3" s="3"/>
      <c r="E3" s="3"/>
      <c r="I3" s="3"/>
    </row>
    <row r="5" spans="1:9" x14ac:dyDescent="0.2">
      <c r="A5" s="2" t="s">
        <v>298</v>
      </c>
    </row>
    <row r="6" spans="1:9" x14ac:dyDescent="0.2">
      <c r="A6" s="13" t="s">
        <v>343</v>
      </c>
    </row>
    <row r="8" spans="1:9" x14ac:dyDescent="0.2">
      <c r="A8" s="4" t="s">
        <v>3</v>
      </c>
      <c r="B8" s="6" t="s">
        <v>460</v>
      </c>
    </row>
    <row r="9" spans="1:9" x14ac:dyDescent="0.2">
      <c r="A9" s="11" t="s">
        <v>166</v>
      </c>
      <c r="B9" s="34">
        <v>2721057.49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5" t="s">
        <v>157</v>
      </c>
      <c r="B14" s="36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5" t="s">
        <v>227</v>
      </c>
      <c r="B16" s="36">
        <v>-73636.84</v>
      </c>
    </row>
    <row r="17" spans="1:2" x14ac:dyDescent="0.2">
      <c r="A17" s="5" t="s">
        <v>161</v>
      </c>
      <c r="B17" s="36">
        <v>-107045.59</v>
      </c>
    </row>
    <row r="18" spans="1:2" x14ac:dyDescent="0.2">
      <c r="A18" s="18" t="s">
        <v>10</v>
      </c>
      <c r="B18" s="36">
        <v>-110159.15</v>
      </c>
    </row>
    <row r="19" spans="1:2" x14ac:dyDescent="0.2">
      <c r="A19" s="23" t="s">
        <v>103</v>
      </c>
      <c r="B19" s="35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66</v>
      </c>
      <c r="B21" s="36">
        <v>-174591.27</v>
      </c>
    </row>
    <row r="22" spans="1:2" x14ac:dyDescent="0.2">
      <c r="A22" s="18" t="s">
        <v>132</v>
      </c>
      <c r="B22" s="36">
        <v>-174591.27</v>
      </c>
    </row>
    <row r="23" spans="1:2" x14ac:dyDescent="0.2">
      <c r="A23" s="18" t="s">
        <v>128</v>
      </c>
      <c r="B23" s="36">
        <v>-174591.27</v>
      </c>
    </row>
    <row r="24" spans="1:2" x14ac:dyDescent="0.2">
      <c r="A24" s="23" t="s">
        <v>127</v>
      </c>
      <c r="B24" s="35">
        <v>-174591.27</v>
      </c>
    </row>
    <row r="25" spans="1:2" x14ac:dyDescent="0.2">
      <c r="A25" s="18" t="s">
        <v>140</v>
      </c>
      <c r="B25" s="36">
        <v>-174591.27</v>
      </c>
    </row>
    <row r="26" spans="1:2" x14ac:dyDescent="0.2">
      <c r="A26" s="18" t="s">
        <v>139</v>
      </c>
      <c r="B26" s="36">
        <v>-174591.27</v>
      </c>
    </row>
    <row r="27" spans="1:2" x14ac:dyDescent="0.2">
      <c r="A27" s="23" t="s">
        <v>133</v>
      </c>
      <c r="B27" s="35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130</v>
      </c>
      <c r="B29" s="36">
        <v>-174591.27</v>
      </c>
    </row>
    <row r="30" spans="1:2" x14ac:dyDescent="0.2">
      <c r="A30" s="18" t="s">
        <v>131</v>
      </c>
      <c r="B30" s="36">
        <v>-174591.27</v>
      </c>
    </row>
    <row r="31" spans="1:2" x14ac:dyDescent="0.2">
      <c r="A31" s="18" t="s">
        <v>98</v>
      </c>
      <c r="B31" s="36">
        <v>-174591.27</v>
      </c>
    </row>
    <row r="32" spans="1:2" x14ac:dyDescent="0.2">
      <c r="A32" s="18" t="s">
        <v>149</v>
      </c>
      <c r="B32" s="36">
        <v>-174591.27</v>
      </c>
    </row>
    <row r="33" spans="1:2" x14ac:dyDescent="0.2">
      <c r="A33" s="18" t="s">
        <v>21</v>
      </c>
      <c r="B33" s="36">
        <v>-174591.27</v>
      </c>
    </row>
    <row r="34" spans="1:2" x14ac:dyDescent="0.2">
      <c r="A34" s="18" t="s">
        <v>96</v>
      </c>
      <c r="B34" s="36">
        <v>-174591.27</v>
      </c>
    </row>
    <row r="35" spans="1:2" x14ac:dyDescent="0.2">
      <c r="A35" s="18" t="s">
        <v>142</v>
      </c>
      <c r="B35" s="36">
        <v>-174591.27</v>
      </c>
    </row>
  </sheetData>
  <sortState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B9" sqref="B9:B15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Maio de 2022</v>
      </c>
      <c r="C2" s="3"/>
      <c r="G2" s="3"/>
    </row>
    <row r="3" spans="1:7" ht="15" customHeight="1" x14ac:dyDescent="0.2">
      <c r="B3" s="15" t="str">
        <f ca="1">Índice!A9</f>
        <v>MÊS DE COMPETÊNCIA: Março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461</v>
      </c>
    </row>
    <row r="9" spans="1:7" x14ac:dyDescent="0.2">
      <c r="A9" s="12" t="s">
        <v>205</v>
      </c>
      <c r="B9" s="12">
        <v>4909936.9635180291</v>
      </c>
    </row>
    <row r="10" spans="1:7" x14ac:dyDescent="0.2">
      <c r="A10" s="19" t="s">
        <v>225</v>
      </c>
      <c r="B10" s="7">
        <v>0</v>
      </c>
    </row>
    <row r="11" spans="1:7" x14ac:dyDescent="0.2">
      <c r="A11" s="19" t="s">
        <v>17</v>
      </c>
      <c r="B11" s="7">
        <v>0</v>
      </c>
    </row>
    <row r="12" spans="1:7" x14ac:dyDescent="0.2">
      <c r="A12" s="19" t="s">
        <v>11</v>
      </c>
      <c r="B12" s="7">
        <v>0</v>
      </c>
    </row>
    <row r="13" spans="1:7" x14ac:dyDescent="0.2">
      <c r="A13" s="19" t="s">
        <v>81</v>
      </c>
      <c r="B13" s="7">
        <v>0</v>
      </c>
    </row>
    <row r="14" spans="1:7" x14ac:dyDescent="0.2">
      <c r="A14" s="19" t="s">
        <v>161</v>
      </c>
      <c r="B14" s="7">
        <v>0</v>
      </c>
    </row>
    <row r="15" spans="1:7" x14ac:dyDescent="0.2">
      <c r="A15" s="19" t="s">
        <v>55</v>
      </c>
      <c r="B15" s="7">
        <v>-156.45040773578191</v>
      </c>
    </row>
    <row r="16" spans="1:7" x14ac:dyDescent="0.2">
      <c r="A16" s="19" t="s">
        <v>77</v>
      </c>
      <c r="B16" s="7">
        <v>-188.98868446055783</v>
      </c>
    </row>
    <row r="17" spans="1:2" x14ac:dyDescent="0.2">
      <c r="A17" s="19" t="s">
        <v>195</v>
      </c>
      <c r="B17" s="19">
        <v>-192.22432416264121</v>
      </c>
    </row>
    <row r="18" spans="1:2" x14ac:dyDescent="0.2">
      <c r="A18" s="19" t="s">
        <v>176</v>
      </c>
      <c r="B18" s="19">
        <v>-378.43514845009025</v>
      </c>
    </row>
    <row r="19" spans="1:2" x14ac:dyDescent="0.2">
      <c r="A19" s="19" t="s">
        <v>181</v>
      </c>
      <c r="B19" s="7">
        <v>-535.13368283947841</v>
      </c>
    </row>
    <row r="20" spans="1:2" x14ac:dyDescent="0.2">
      <c r="A20" s="19" t="s">
        <v>59</v>
      </c>
      <c r="B20" s="7">
        <v>-757.10698875295679</v>
      </c>
    </row>
    <row r="21" spans="1:2" x14ac:dyDescent="0.2">
      <c r="A21" s="19" t="s">
        <v>174</v>
      </c>
      <c r="B21" s="7">
        <v>-1088.8933490849417</v>
      </c>
    </row>
    <row r="22" spans="1:2" x14ac:dyDescent="0.2">
      <c r="A22" s="21" t="s">
        <v>171</v>
      </c>
      <c r="B22" s="21">
        <v>-1092.5739122680436</v>
      </c>
    </row>
    <row r="23" spans="1:2" x14ac:dyDescent="0.2">
      <c r="A23" s="19" t="s">
        <v>74</v>
      </c>
      <c r="B23" s="7">
        <v>-1092.5739122680436</v>
      </c>
    </row>
    <row r="24" spans="1:2" x14ac:dyDescent="0.2">
      <c r="A24" s="19" t="s">
        <v>107</v>
      </c>
      <c r="B24" s="7">
        <v>-1249.0243200038256</v>
      </c>
    </row>
    <row r="25" spans="1:2" x14ac:dyDescent="0.2">
      <c r="A25" s="19" t="s">
        <v>201</v>
      </c>
      <c r="B25" s="7">
        <v>-1701.1790770486891</v>
      </c>
    </row>
    <row r="26" spans="1:2" x14ac:dyDescent="0.2">
      <c r="A26" s="19" t="s">
        <v>179</v>
      </c>
      <c r="B26" s="7">
        <v>-1828.57899700902</v>
      </c>
    </row>
    <row r="27" spans="1:2" x14ac:dyDescent="0.2">
      <c r="A27" s="19" t="s">
        <v>163</v>
      </c>
      <c r="B27" s="7">
        <v>-1890.1051165999597</v>
      </c>
    </row>
    <row r="28" spans="1:2" x14ac:dyDescent="0.2">
      <c r="A28" s="19" t="s">
        <v>199</v>
      </c>
      <c r="B28" s="7">
        <v>-2246.1869788998165</v>
      </c>
    </row>
    <row r="29" spans="1:2" x14ac:dyDescent="0.2">
      <c r="A29" s="19" t="s">
        <v>7</v>
      </c>
      <c r="B29" s="7">
        <v>-2481.0573411631963</v>
      </c>
    </row>
    <row r="30" spans="1:2" x14ac:dyDescent="0.2">
      <c r="A30" s="19" t="s">
        <v>200</v>
      </c>
      <c r="B30" s="7">
        <v>-2597.7924927876902</v>
      </c>
    </row>
    <row r="31" spans="1:2" x14ac:dyDescent="0.2">
      <c r="A31" s="19" t="s">
        <v>150</v>
      </c>
      <c r="B31" s="7">
        <v>-2717.3295154566049</v>
      </c>
    </row>
    <row r="32" spans="1:2" x14ac:dyDescent="0.2">
      <c r="A32" s="19" t="s">
        <v>158</v>
      </c>
      <c r="B32" s="7">
        <v>-2744.1868216344742</v>
      </c>
    </row>
    <row r="33" spans="1:2" x14ac:dyDescent="0.2">
      <c r="A33" s="19" t="s">
        <v>186</v>
      </c>
      <c r="B33" s="7">
        <v>-2804.4591707441577</v>
      </c>
    </row>
    <row r="34" spans="1:2" x14ac:dyDescent="0.2">
      <c r="A34" s="19" t="s">
        <v>198</v>
      </c>
      <c r="B34" s="7">
        <v>-3017.8970414621645</v>
      </c>
    </row>
    <row r="35" spans="1:2" x14ac:dyDescent="0.2">
      <c r="A35" s="19" t="s">
        <v>188</v>
      </c>
      <c r="B35" s="7">
        <v>-3301.5806516668981</v>
      </c>
    </row>
    <row r="36" spans="1:2" x14ac:dyDescent="0.2">
      <c r="A36" s="19" t="s">
        <v>110</v>
      </c>
      <c r="B36" s="7">
        <v>-3301.5806516668981</v>
      </c>
    </row>
    <row r="37" spans="1:2" x14ac:dyDescent="0.2">
      <c r="A37" s="19" t="s">
        <v>108</v>
      </c>
      <c r="B37" s="7">
        <v>-3458.0310594026805</v>
      </c>
    </row>
    <row r="38" spans="1:2" x14ac:dyDescent="0.2">
      <c r="A38" s="19" t="s">
        <v>91</v>
      </c>
      <c r="B38" s="7">
        <v>-3464.2892818746459</v>
      </c>
    </row>
    <row r="39" spans="1:2" x14ac:dyDescent="0.2">
      <c r="A39" s="19" t="s">
        <v>148</v>
      </c>
      <c r="B39" s="7">
        <v>-3727.1267060362716</v>
      </c>
    </row>
    <row r="40" spans="1:2" x14ac:dyDescent="0.2">
      <c r="A40" s="19" t="s">
        <v>73</v>
      </c>
      <c r="B40" s="19">
        <v>-4169.2508634713458</v>
      </c>
    </row>
    <row r="41" spans="1:2" x14ac:dyDescent="0.2">
      <c r="A41" s="19" t="s">
        <v>192</v>
      </c>
      <c r="B41" s="7">
        <v>-4199.3402841693096</v>
      </c>
    </row>
    <row r="42" spans="1:2" x14ac:dyDescent="0.2">
      <c r="A42" s="19" t="s">
        <v>190</v>
      </c>
      <c r="B42" s="19">
        <v>-4337.0430552763864</v>
      </c>
    </row>
    <row r="43" spans="1:2" x14ac:dyDescent="0.2">
      <c r="A43" s="19" t="s">
        <v>202</v>
      </c>
      <c r="B43" s="7">
        <v>-4337.0430552763864</v>
      </c>
    </row>
    <row r="44" spans="1:2" x14ac:dyDescent="0.2">
      <c r="A44" s="19" t="s">
        <v>177</v>
      </c>
      <c r="B44" s="7">
        <v>-4765.4885921362156</v>
      </c>
    </row>
    <row r="45" spans="1:2" x14ac:dyDescent="0.2">
      <c r="A45" s="21" t="s">
        <v>173</v>
      </c>
      <c r="B45" s="21">
        <v>-4769.2035857467481</v>
      </c>
    </row>
    <row r="46" spans="1:2" x14ac:dyDescent="0.2">
      <c r="A46" s="19" t="s">
        <v>184</v>
      </c>
      <c r="B46" s="7">
        <v>-4769.2035857467481</v>
      </c>
    </row>
    <row r="47" spans="1:2" x14ac:dyDescent="0.2">
      <c r="A47" s="19" t="s">
        <v>203</v>
      </c>
      <c r="B47" s="7">
        <v>-4769.2035857467481</v>
      </c>
    </row>
    <row r="48" spans="1:2" x14ac:dyDescent="0.2">
      <c r="A48" s="19" t="s">
        <v>175</v>
      </c>
      <c r="B48" s="7">
        <v>-5035.5730987537727</v>
      </c>
    </row>
    <row r="49" spans="1:2" x14ac:dyDescent="0.2">
      <c r="A49" s="19" t="s">
        <v>178</v>
      </c>
      <c r="B49" s="7">
        <v>-5035.5730987537727</v>
      </c>
    </row>
    <row r="50" spans="1:2" x14ac:dyDescent="0.2">
      <c r="A50" s="19" t="s">
        <v>182</v>
      </c>
      <c r="B50" s="7">
        <v>-5035.5730987537727</v>
      </c>
    </row>
    <row r="51" spans="1:2" x14ac:dyDescent="0.2">
      <c r="A51" s="19" t="s">
        <v>189</v>
      </c>
      <c r="B51" s="7">
        <v>-5035.5730987537727</v>
      </c>
    </row>
    <row r="52" spans="1:2" x14ac:dyDescent="0.2">
      <c r="A52" s="19" t="s">
        <v>180</v>
      </c>
      <c r="B52" s="7">
        <v>-5822.3562122063222</v>
      </c>
    </row>
    <row r="53" spans="1:2" x14ac:dyDescent="0.2">
      <c r="A53" s="19" t="s">
        <v>194</v>
      </c>
      <c r="B53" s="19">
        <v>-6076.2662102487411</v>
      </c>
    </row>
    <row r="54" spans="1:2" x14ac:dyDescent="0.2">
      <c r="A54" s="19" t="s">
        <v>164</v>
      </c>
      <c r="B54" s="7">
        <v>-6322.0410640476366</v>
      </c>
    </row>
    <row r="55" spans="1:2" x14ac:dyDescent="0.2">
      <c r="A55" s="19" t="s">
        <v>89</v>
      </c>
      <c r="B55" s="19">
        <v>-7266.526530769379</v>
      </c>
    </row>
    <row r="56" spans="1:2" x14ac:dyDescent="0.2">
      <c r="A56" s="19" t="s">
        <v>204</v>
      </c>
      <c r="B56" s="7">
        <v>-8148.5689564186941</v>
      </c>
    </row>
    <row r="57" spans="1:2" x14ac:dyDescent="0.2">
      <c r="A57" s="19" t="s">
        <v>19</v>
      </c>
      <c r="B57" s="7">
        <v>-9583.0795006818589</v>
      </c>
    </row>
    <row r="58" spans="1:2" x14ac:dyDescent="0.2">
      <c r="A58" s="21" t="s">
        <v>172</v>
      </c>
      <c r="B58" s="21">
        <v>-9660.7274575427273</v>
      </c>
    </row>
    <row r="59" spans="1:2" x14ac:dyDescent="0.2">
      <c r="A59" s="19" t="s">
        <v>6</v>
      </c>
      <c r="B59" s="7">
        <v>-10825.624405653054</v>
      </c>
    </row>
    <row r="60" spans="1:2" x14ac:dyDescent="0.2">
      <c r="A60" s="19" t="s">
        <v>100</v>
      </c>
      <c r="B60" s="7">
        <v>-10971.395828865028</v>
      </c>
    </row>
    <row r="61" spans="1:2" x14ac:dyDescent="0.2">
      <c r="A61" s="19" t="s">
        <v>12</v>
      </c>
      <c r="B61" s="7">
        <v>-11570.933856936394</v>
      </c>
    </row>
    <row r="62" spans="1:2" x14ac:dyDescent="0.2">
      <c r="A62" s="19" t="s">
        <v>78</v>
      </c>
      <c r="B62" s="7">
        <v>-12369.124488856874</v>
      </c>
    </row>
    <row r="63" spans="1:2" x14ac:dyDescent="0.2">
      <c r="A63" s="19" t="s">
        <v>183</v>
      </c>
      <c r="B63" s="7">
        <v>-12701.491269508861</v>
      </c>
    </row>
    <row r="64" spans="1:2" x14ac:dyDescent="0.2">
      <c r="A64" s="19" t="s">
        <v>62</v>
      </c>
      <c r="B64" s="7">
        <v>-12712.033847533714</v>
      </c>
    </row>
    <row r="65" spans="1:2" x14ac:dyDescent="0.2">
      <c r="A65" s="19" t="s">
        <v>152</v>
      </c>
      <c r="B65" s="7">
        <v>-12799.474868903406</v>
      </c>
    </row>
    <row r="66" spans="1:2" x14ac:dyDescent="0.2">
      <c r="A66" s="19" t="s">
        <v>57</v>
      </c>
      <c r="B66" s="7">
        <v>-12799.474868903406</v>
      </c>
    </row>
    <row r="67" spans="1:2" x14ac:dyDescent="0.2">
      <c r="A67" s="19" t="s">
        <v>63</v>
      </c>
      <c r="B67" s="7">
        <v>-12799.474868903406</v>
      </c>
    </row>
    <row r="68" spans="1:2" x14ac:dyDescent="0.2">
      <c r="A68" s="19" t="s">
        <v>14</v>
      </c>
      <c r="B68" s="7">
        <v>-12799.474868903406</v>
      </c>
    </row>
    <row r="69" spans="1:2" x14ac:dyDescent="0.2">
      <c r="A69" s="19" t="s">
        <v>9</v>
      </c>
      <c r="B69" s="7">
        <v>-12799.474868903406</v>
      </c>
    </row>
    <row r="70" spans="1:2" x14ac:dyDescent="0.2">
      <c r="A70" s="19" t="s">
        <v>13</v>
      </c>
      <c r="B70" s="7">
        <v>-12799.474868903406</v>
      </c>
    </row>
    <row r="71" spans="1:2" x14ac:dyDescent="0.2">
      <c r="A71" s="19" t="s">
        <v>8</v>
      </c>
      <c r="B71" s="7">
        <v>-12799.474868903406</v>
      </c>
    </row>
    <row r="72" spans="1:2" x14ac:dyDescent="0.2">
      <c r="A72" s="19" t="s">
        <v>54</v>
      </c>
      <c r="B72" s="7">
        <v>-12799.474868903406</v>
      </c>
    </row>
    <row r="73" spans="1:2" x14ac:dyDescent="0.2">
      <c r="A73" s="19" t="s">
        <v>87</v>
      </c>
      <c r="B73" s="7">
        <v>-12899.632675766279</v>
      </c>
    </row>
    <row r="74" spans="1:2" x14ac:dyDescent="0.2">
      <c r="A74" s="19" t="s">
        <v>61</v>
      </c>
      <c r="B74" s="19">
        <v>-12899.632675766279</v>
      </c>
    </row>
    <row r="75" spans="1:2" x14ac:dyDescent="0.2">
      <c r="A75" s="19" t="s">
        <v>126</v>
      </c>
      <c r="B75" s="7">
        <v>-12910.357607023625</v>
      </c>
    </row>
    <row r="76" spans="1:2" x14ac:dyDescent="0.2">
      <c r="A76" s="21" t="s">
        <v>58</v>
      </c>
      <c r="B76" s="21">
        <v>-12995.619665277816</v>
      </c>
    </row>
    <row r="77" spans="1:2" x14ac:dyDescent="0.2">
      <c r="A77" s="19" t="s">
        <v>80</v>
      </c>
      <c r="B77" s="7">
        <v>-13065.968737314535</v>
      </c>
    </row>
    <row r="78" spans="1:2" x14ac:dyDescent="0.2">
      <c r="A78" s="19" t="s">
        <v>16</v>
      </c>
      <c r="B78" s="7">
        <v>-13065.968737314535</v>
      </c>
    </row>
    <row r="79" spans="1:2" x14ac:dyDescent="0.2">
      <c r="A79" s="19" t="s">
        <v>95</v>
      </c>
      <c r="B79" s="7">
        <v>-13065.968737314535</v>
      </c>
    </row>
    <row r="80" spans="1:2" x14ac:dyDescent="0.2">
      <c r="A80" s="19" t="s">
        <v>51</v>
      </c>
      <c r="B80" s="7">
        <v>-13065.968737314535</v>
      </c>
    </row>
    <row r="81" spans="1:2" x14ac:dyDescent="0.2">
      <c r="A81" s="19" t="s">
        <v>102</v>
      </c>
      <c r="B81" s="7">
        <v>-13065.968737314535</v>
      </c>
    </row>
    <row r="82" spans="1:2" x14ac:dyDescent="0.2">
      <c r="A82" s="19" t="s">
        <v>129</v>
      </c>
      <c r="B82" s="7">
        <v>-13065.968737314535</v>
      </c>
    </row>
    <row r="83" spans="1:2" x14ac:dyDescent="0.2">
      <c r="A83" s="19" t="s">
        <v>123</v>
      </c>
      <c r="B83" s="7">
        <v>-13065.968737314535</v>
      </c>
    </row>
    <row r="84" spans="1:2" x14ac:dyDescent="0.2">
      <c r="A84" s="19" t="s">
        <v>124</v>
      </c>
      <c r="B84" s="7">
        <v>-13065.968737314535</v>
      </c>
    </row>
    <row r="85" spans="1:2" x14ac:dyDescent="0.2">
      <c r="A85" s="19" t="s">
        <v>53</v>
      </c>
      <c r="B85" s="7">
        <v>-13065.968737314535</v>
      </c>
    </row>
    <row r="86" spans="1:2" x14ac:dyDescent="0.2">
      <c r="A86" s="19" t="s">
        <v>82</v>
      </c>
      <c r="B86" s="7">
        <v>-13065.968737314535</v>
      </c>
    </row>
    <row r="87" spans="1:2" x14ac:dyDescent="0.2">
      <c r="A87" s="19" t="s">
        <v>83</v>
      </c>
      <c r="B87" s="7">
        <v>-13065.968737314535</v>
      </c>
    </row>
    <row r="88" spans="1:2" x14ac:dyDescent="0.2">
      <c r="A88" s="19" t="s">
        <v>101</v>
      </c>
      <c r="B88" s="7">
        <v>-13065.968737314535</v>
      </c>
    </row>
    <row r="89" spans="1:2" x14ac:dyDescent="0.2">
      <c r="A89" s="19" t="s">
        <v>52</v>
      </c>
      <c r="B89" s="7">
        <v>-13065.968737314535</v>
      </c>
    </row>
    <row r="90" spans="1:2" x14ac:dyDescent="0.2">
      <c r="A90" s="19" t="s">
        <v>86</v>
      </c>
      <c r="B90" s="7">
        <v>-13065.968737314535</v>
      </c>
    </row>
    <row r="91" spans="1:2" x14ac:dyDescent="0.2">
      <c r="A91" s="19" t="s">
        <v>79</v>
      </c>
      <c r="B91" s="19">
        <v>-13065.968737314535</v>
      </c>
    </row>
    <row r="92" spans="1:2" x14ac:dyDescent="0.2">
      <c r="A92" s="19" t="s">
        <v>85</v>
      </c>
      <c r="B92" s="7">
        <v>-13065.968737314535</v>
      </c>
    </row>
    <row r="93" spans="1:2" x14ac:dyDescent="0.2">
      <c r="A93" s="19" t="s">
        <v>20</v>
      </c>
      <c r="B93" s="7">
        <v>-13065.968737314535</v>
      </c>
    </row>
    <row r="94" spans="1:2" x14ac:dyDescent="0.2">
      <c r="A94" s="19" t="s">
        <v>15</v>
      </c>
      <c r="B94" s="7">
        <v>-13065.968737314535</v>
      </c>
    </row>
    <row r="95" spans="1:2" x14ac:dyDescent="0.2">
      <c r="A95" s="19" t="s">
        <v>90</v>
      </c>
      <c r="B95" s="7">
        <v>-13065.968737314535</v>
      </c>
    </row>
    <row r="96" spans="1:2" x14ac:dyDescent="0.2">
      <c r="A96" s="19" t="s">
        <v>69</v>
      </c>
      <c r="B96" s="7">
        <v>-13065.968737314535</v>
      </c>
    </row>
    <row r="97" spans="1:2" x14ac:dyDescent="0.2">
      <c r="A97" s="19" t="s">
        <v>68</v>
      </c>
      <c r="B97" s="7">
        <v>-13065.968737314535</v>
      </c>
    </row>
    <row r="98" spans="1:2" x14ac:dyDescent="0.2">
      <c r="A98" s="19" t="s">
        <v>94</v>
      </c>
      <c r="B98" s="7">
        <v>-13065.968737314535</v>
      </c>
    </row>
    <row r="99" spans="1:2" x14ac:dyDescent="0.2">
      <c r="A99" s="19" t="s">
        <v>151</v>
      </c>
      <c r="B99" s="7">
        <v>-13857.29034830727</v>
      </c>
    </row>
    <row r="100" spans="1:2" x14ac:dyDescent="0.2">
      <c r="A100" s="19" t="s">
        <v>196</v>
      </c>
      <c r="B100" s="7">
        <v>-14742.196489481234</v>
      </c>
    </row>
    <row r="101" spans="1:2" x14ac:dyDescent="0.2">
      <c r="A101" s="19" t="s">
        <v>111</v>
      </c>
      <c r="B101" s="7">
        <v>-14946.984857757476</v>
      </c>
    </row>
    <row r="102" spans="1:2" x14ac:dyDescent="0.2">
      <c r="A102" s="19" t="s">
        <v>65</v>
      </c>
      <c r="B102" s="7">
        <v>-16488.493339044056</v>
      </c>
    </row>
    <row r="103" spans="1:2" x14ac:dyDescent="0.2">
      <c r="A103" s="19" t="s">
        <v>191</v>
      </c>
      <c r="B103" s="7">
        <v>-17165.612961033286</v>
      </c>
    </row>
    <row r="104" spans="1:2" x14ac:dyDescent="0.2">
      <c r="A104" s="19" t="s">
        <v>162</v>
      </c>
      <c r="B104" s="7">
        <v>-17769.199610341861</v>
      </c>
    </row>
    <row r="105" spans="1:2" x14ac:dyDescent="0.2">
      <c r="A105" s="19" t="s">
        <v>18</v>
      </c>
      <c r="B105" s="7">
        <v>-17793.766312483691</v>
      </c>
    </row>
    <row r="106" spans="1:2" x14ac:dyDescent="0.2">
      <c r="A106" s="19" t="s">
        <v>5</v>
      </c>
      <c r="B106" s="7">
        <v>-19121.515932951042</v>
      </c>
    </row>
    <row r="107" spans="1:2" x14ac:dyDescent="0.2">
      <c r="A107" s="19" t="s">
        <v>185</v>
      </c>
      <c r="B107" s="7">
        <v>-20138.134925628532</v>
      </c>
    </row>
    <row r="108" spans="1:2" x14ac:dyDescent="0.2">
      <c r="A108" s="19" t="s">
        <v>76</v>
      </c>
      <c r="B108" s="7">
        <v>-21161.612365047036</v>
      </c>
    </row>
    <row r="109" spans="1:2" x14ac:dyDescent="0.2">
      <c r="A109" s="19" t="s">
        <v>75</v>
      </c>
      <c r="B109" s="7">
        <v>-21495.235798692167</v>
      </c>
    </row>
    <row r="110" spans="1:2" x14ac:dyDescent="0.2">
      <c r="A110" s="19" t="s">
        <v>159</v>
      </c>
      <c r="B110" s="19">
        <v>-27804.966418518106</v>
      </c>
    </row>
    <row r="111" spans="1:2" x14ac:dyDescent="0.2">
      <c r="A111" s="19" t="s">
        <v>97</v>
      </c>
      <c r="B111" s="19">
        <v>-29300.66158451471</v>
      </c>
    </row>
    <row r="112" spans="1:2" x14ac:dyDescent="0.2">
      <c r="A112" s="19" t="s">
        <v>88</v>
      </c>
      <c r="B112" s="19">
        <v>-29466.99764606297</v>
      </c>
    </row>
    <row r="113" spans="1:2" x14ac:dyDescent="0.2">
      <c r="A113" s="19" t="s">
        <v>71</v>
      </c>
      <c r="B113" s="19">
        <v>-29466.99764606297</v>
      </c>
    </row>
    <row r="114" spans="1:2" x14ac:dyDescent="0.2">
      <c r="A114" s="19" t="s">
        <v>165</v>
      </c>
      <c r="B114" s="19">
        <v>-31495.301478403548</v>
      </c>
    </row>
    <row r="115" spans="1:2" x14ac:dyDescent="0.2">
      <c r="A115" s="19" t="s">
        <v>70</v>
      </c>
      <c r="B115" s="19">
        <v>-38346.906263436838</v>
      </c>
    </row>
    <row r="116" spans="1:2" x14ac:dyDescent="0.2">
      <c r="A116" s="19" t="s">
        <v>206</v>
      </c>
      <c r="B116" s="19">
        <v>-40080.968568311146</v>
      </c>
    </row>
    <row r="117" spans="1:2" x14ac:dyDescent="0.2">
      <c r="A117" s="19" t="s">
        <v>72</v>
      </c>
      <c r="B117" s="19">
        <v>-42848.628786429879</v>
      </c>
    </row>
    <row r="118" spans="1:2" x14ac:dyDescent="0.2">
      <c r="A118" s="19" t="s">
        <v>187</v>
      </c>
      <c r="B118" s="19">
        <v>-43076.68697533563</v>
      </c>
    </row>
    <row r="119" spans="1:2" x14ac:dyDescent="0.2">
      <c r="A119" s="19" t="s">
        <v>193</v>
      </c>
      <c r="B119" s="19">
        <v>-50363.066944899918</v>
      </c>
    </row>
    <row r="120" spans="1:2" x14ac:dyDescent="0.2">
      <c r="A120" s="19" t="s">
        <v>67</v>
      </c>
      <c r="B120" s="19">
        <v>-54607.597093168035</v>
      </c>
    </row>
    <row r="121" spans="1:2" x14ac:dyDescent="0.2">
      <c r="A121" s="19" t="s">
        <v>134</v>
      </c>
      <c r="B121" s="19">
        <v>-55364.209929004865</v>
      </c>
    </row>
    <row r="122" spans="1:2" x14ac:dyDescent="0.2">
      <c r="A122" s="19" t="s">
        <v>10</v>
      </c>
      <c r="B122" s="19">
        <v>-56383.42542828522</v>
      </c>
    </row>
    <row r="123" spans="1:2" x14ac:dyDescent="0.2">
      <c r="A123" s="19" t="s">
        <v>147</v>
      </c>
      <c r="B123" s="19">
        <v>-61092.366224103222</v>
      </c>
    </row>
    <row r="124" spans="1:2" x14ac:dyDescent="0.2">
      <c r="A124" s="19" t="s">
        <v>143</v>
      </c>
      <c r="B124" s="19">
        <v>-62912.982374183957</v>
      </c>
    </row>
    <row r="125" spans="1:2" x14ac:dyDescent="0.2">
      <c r="A125" s="19" t="s">
        <v>92</v>
      </c>
      <c r="B125" s="19">
        <v>-70186.910192137613</v>
      </c>
    </row>
    <row r="126" spans="1:2" x14ac:dyDescent="0.2">
      <c r="A126" s="19" t="s">
        <v>197</v>
      </c>
      <c r="B126" s="19">
        <v>-72344.934889412936</v>
      </c>
    </row>
    <row r="127" spans="1:2" x14ac:dyDescent="0.2">
      <c r="A127" s="19" t="s">
        <v>160</v>
      </c>
      <c r="B127" s="19">
        <v>-73920.878328327686</v>
      </c>
    </row>
    <row r="128" spans="1:2" x14ac:dyDescent="0.2">
      <c r="A128" s="19" t="s">
        <v>105</v>
      </c>
      <c r="B128" s="19">
        <v>-74027.951762687007</v>
      </c>
    </row>
    <row r="129" spans="1:2" x14ac:dyDescent="0.2">
      <c r="A129" s="19" t="s">
        <v>146</v>
      </c>
      <c r="B129" s="21">
        <v>-75111.085567873844</v>
      </c>
    </row>
    <row r="130" spans="1:2" x14ac:dyDescent="0.2">
      <c r="A130" s="19" t="s">
        <v>155</v>
      </c>
      <c r="B130" s="19">
        <v>-87969.59044847617</v>
      </c>
    </row>
    <row r="131" spans="1:2" x14ac:dyDescent="0.2">
      <c r="A131" s="19" t="s">
        <v>154</v>
      </c>
      <c r="B131" s="19">
        <v>-91883.282510772522</v>
      </c>
    </row>
    <row r="132" spans="1:2" x14ac:dyDescent="0.2">
      <c r="A132" s="19" t="s">
        <v>157</v>
      </c>
      <c r="B132" s="19">
        <v>-91985.109989154473</v>
      </c>
    </row>
    <row r="133" spans="1:2" x14ac:dyDescent="0.2">
      <c r="A133" s="19" t="s">
        <v>96</v>
      </c>
      <c r="B133" s="19">
        <v>-93861.09682469735</v>
      </c>
    </row>
    <row r="134" spans="1:2" x14ac:dyDescent="0.2">
      <c r="A134" s="19" t="s">
        <v>121</v>
      </c>
      <c r="B134" s="19">
        <v>-94634.003644983153</v>
      </c>
    </row>
    <row r="135" spans="1:2" x14ac:dyDescent="0.2">
      <c r="A135" s="19" t="s">
        <v>139</v>
      </c>
      <c r="B135" s="19">
        <v>-96436.371395236027</v>
      </c>
    </row>
    <row r="136" spans="1:2" x14ac:dyDescent="0.2">
      <c r="A136" s="19" t="s">
        <v>84</v>
      </c>
      <c r="B136" s="19">
        <v>-96436.371395236027</v>
      </c>
    </row>
    <row r="137" spans="1:2" x14ac:dyDescent="0.2">
      <c r="A137" s="19" t="s">
        <v>166</v>
      </c>
      <c r="B137" s="19">
        <v>-98247.73839999098</v>
      </c>
    </row>
    <row r="138" spans="1:2" x14ac:dyDescent="0.2">
      <c r="A138" s="19" t="s">
        <v>127</v>
      </c>
      <c r="B138" s="19">
        <v>-102237.767638616</v>
      </c>
    </row>
    <row r="139" spans="1:2" x14ac:dyDescent="0.2">
      <c r="A139" s="19" t="s">
        <v>140</v>
      </c>
      <c r="B139" s="19">
        <v>-105457.41645597963</v>
      </c>
    </row>
    <row r="140" spans="1:2" x14ac:dyDescent="0.2">
      <c r="A140" s="19" t="s">
        <v>141</v>
      </c>
      <c r="B140" s="19">
        <v>-109636.32679675157</v>
      </c>
    </row>
    <row r="141" spans="1:2" x14ac:dyDescent="0.2">
      <c r="A141" s="19" t="s">
        <v>227</v>
      </c>
      <c r="B141" s="19">
        <v>-109820.82228414358</v>
      </c>
    </row>
    <row r="142" spans="1:2" x14ac:dyDescent="0.2">
      <c r="A142" s="19" t="s">
        <v>149</v>
      </c>
      <c r="B142" s="19">
        <v>-131019.78286981992</v>
      </c>
    </row>
    <row r="143" spans="1:2" x14ac:dyDescent="0.2">
      <c r="A143" s="19" t="s">
        <v>66</v>
      </c>
      <c r="B143" s="19">
        <v>-135029.17881877182</v>
      </c>
    </row>
    <row r="144" spans="1:2" x14ac:dyDescent="0.2">
      <c r="A144" s="19" t="s">
        <v>60</v>
      </c>
      <c r="B144" s="19">
        <v>-136263.69731970766</v>
      </c>
    </row>
    <row r="145" spans="1:2" x14ac:dyDescent="0.2">
      <c r="A145" s="19" t="s">
        <v>98</v>
      </c>
      <c r="B145" s="19">
        <v>-139837.51875860221</v>
      </c>
    </row>
    <row r="146" spans="1:2" x14ac:dyDescent="0.2">
      <c r="A146" s="19" t="s">
        <v>133</v>
      </c>
      <c r="B146" s="19">
        <v>-141629.05389776092</v>
      </c>
    </row>
    <row r="147" spans="1:2" x14ac:dyDescent="0.2">
      <c r="A147" s="19" t="s">
        <v>93</v>
      </c>
      <c r="B147" s="19">
        <v>-144623.00281654485</v>
      </c>
    </row>
    <row r="148" spans="1:2" x14ac:dyDescent="0.2">
      <c r="A148" s="19" t="s">
        <v>21</v>
      </c>
      <c r="B148" s="19">
        <v>-144623.00281654485</v>
      </c>
    </row>
    <row r="149" spans="1:2" x14ac:dyDescent="0.2">
      <c r="A149" s="19" t="s">
        <v>131</v>
      </c>
      <c r="B149" s="19">
        <v>-145928.14722216633</v>
      </c>
    </row>
    <row r="150" spans="1:2" x14ac:dyDescent="0.2">
      <c r="A150" s="19" t="s">
        <v>103</v>
      </c>
      <c r="B150" s="19">
        <v>-145928.14722216633</v>
      </c>
    </row>
    <row r="151" spans="1:2" x14ac:dyDescent="0.2">
      <c r="A151" s="19" t="s">
        <v>132</v>
      </c>
      <c r="B151" s="19">
        <v>-145928.14722216633</v>
      </c>
    </row>
    <row r="152" spans="1:2" x14ac:dyDescent="0.2">
      <c r="A152" s="19" t="s">
        <v>128</v>
      </c>
      <c r="B152" s="19">
        <v>-145928.14722216633</v>
      </c>
    </row>
    <row r="153" spans="1:2" x14ac:dyDescent="0.2">
      <c r="A153" s="19" t="s">
        <v>142</v>
      </c>
      <c r="B153" s="19">
        <v>-145928.14722216633</v>
      </c>
    </row>
    <row r="154" spans="1:2" x14ac:dyDescent="0.2">
      <c r="A154" s="19" t="s">
        <v>130</v>
      </c>
      <c r="B154" s="19">
        <v>-145928.14722216633</v>
      </c>
    </row>
  </sheetData>
  <sortState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B9" sqref="B9:B10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Maio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Março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462</v>
      </c>
    </row>
    <row r="9" spans="1:8" x14ac:dyDescent="0.2">
      <c r="A9" s="11" t="s">
        <v>206</v>
      </c>
      <c r="B9" s="25">
        <v>2106204.3193861591</v>
      </c>
      <c r="C9" s="24"/>
    </row>
    <row r="10" spans="1:8" x14ac:dyDescent="0.2">
      <c r="A10" s="18" t="s">
        <v>7</v>
      </c>
      <c r="B10" s="27">
        <v>-287.68387464096179</v>
      </c>
      <c r="C10" s="24"/>
    </row>
    <row r="11" spans="1:8" x14ac:dyDescent="0.2">
      <c r="A11" s="18" t="s">
        <v>81</v>
      </c>
      <c r="B11" s="27">
        <v>-496.81</v>
      </c>
      <c r="C11" s="24"/>
    </row>
    <row r="12" spans="1:8" x14ac:dyDescent="0.2">
      <c r="A12" s="18" t="s">
        <v>187</v>
      </c>
      <c r="B12" s="27">
        <v>-847.06449085082306</v>
      </c>
      <c r="C12" s="24"/>
    </row>
    <row r="13" spans="1:8" x14ac:dyDescent="0.2">
      <c r="A13" s="23" t="s">
        <v>58</v>
      </c>
      <c r="B13" s="26">
        <v>-1134.7483654917849</v>
      </c>
      <c r="C13" s="24"/>
    </row>
    <row r="14" spans="1:8" x14ac:dyDescent="0.2">
      <c r="A14" s="18" t="s">
        <v>80</v>
      </c>
      <c r="B14" s="27">
        <v>-1134.7483654917849</v>
      </c>
      <c r="C14" s="24"/>
    </row>
    <row r="15" spans="1:8" x14ac:dyDescent="0.2">
      <c r="A15" s="18" t="s">
        <v>16</v>
      </c>
      <c r="B15" s="27">
        <v>-1134.7483654917849</v>
      </c>
      <c r="C15" s="24"/>
    </row>
    <row r="16" spans="1:8" x14ac:dyDescent="0.2">
      <c r="A16" s="18" t="s">
        <v>95</v>
      </c>
      <c r="B16" s="27">
        <v>-1134.7483654917849</v>
      </c>
      <c r="C16" s="24"/>
    </row>
    <row r="17" spans="1:3" x14ac:dyDescent="0.2">
      <c r="A17" s="18" t="s">
        <v>51</v>
      </c>
      <c r="B17" s="27">
        <v>-1134.7483654917849</v>
      </c>
      <c r="C17" s="24"/>
    </row>
    <row r="18" spans="1:3" x14ac:dyDescent="0.2">
      <c r="A18" s="18" t="s">
        <v>102</v>
      </c>
      <c r="B18" s="27">
        <v>-1134.7483654917849</v>
      </c>
      <c r="C18" s="24"/>
    </row>
    <row r="19" spans="1:3" x14ac:dyDescent="0.2">
      <c r="A19" s="18" t="s">
        <v>111</v>
      </c>
      <c r="B19" s="27">
        <v>-1134.7483654917849</v>
      </c>
      <c r="C19" s="24"/>
    </row>
    <row r="20" spans="1:3" x14ac:dyDescent="0.2">
      <c r="A20" s="18" t="s">
        <v>129</v>
      </c>
      <c r="B20" s="27">
        <v>-1134.7483654917849</v>
      </c>
      <c r="C20" s="24"/>
    </row>
    <row r="21" spans="1:3" x14ac:dyDescent="0.2">
      <c r="A21" s="18" t="s">
        <v>123</v>
      </c>
      <c r="B21" s="27">
        <v>-1134.7483654917849</v>
      </c>
      <c r="C21" s="24"/>
    </row>
    <row r="22" spans="1:3" x14ac:dyDescent="0.2">
      <c r="A22" s="18" t="s">
        <v>57</v>
      </c>
      <c r="B22" s="27">
        <v>-1134.7483654917849</v>
      </c>
      <c r="C22" s="24"/>
    </row>
    <row r="23" spans="1:3" x14ac:dyDescent="0.2">
      <c r="A23" s="18" t="s">
        <v>124</v>
      </c>
      <c r="B23" s="27">
        <v>-1134.7483654917849</v>
      </c>
      <c r="C23" s="24"/>
    </row>
    <row r="24" spans="1:3" x14ac:dyDescent="0.2">
      <c r="A24" s="18" t="s">
        <v>53</v>
      </c>
      <c r="B24" s="27">
        <v>-1134.7483654917849</v>
      </c>
      <c r="C24" s="24"/>
    </row>
    <row r="25" spans="1:3" x14ac:dyDescent="0.2">
      <c r="A25" s="18" t="s">
        <v>63</v>
      </c>
      <c r="B25" s="27">
        <v>-1134.7483654917849</v>
      </c>
      <c r="C25" s="24"/>
    </row>
    <row r="26" spans="1:3" x14ac:dyDescent="0.2">
      <c r="A26" s="18" t="s">
        <v>14</v>
      </c>
      <c r="B26" s="27">
        <v>-1134.7483654917849</v>
      </c>
      <c r="C26" s="24"/>
    </row>
    <row r="27" spans="1:3" x14ac:dyDescent="0.2">
      <c r="A27" s="18" t="s">
        <v>83</v>
      </c>
      <c r="B27" s="27">
        <v>-1134.7483654917849</v>
      </c>
      <c r="C27" s="24"/>
    </row>
    <row r="28" spans="1:3" x14ac:dyDescent="0.2">
      <c r="A28" s="18" t="s">
        <v>9</v>
      </c>
      <c r="B28" s="27">
        <v>-1134.7483654917849</v>
      </c>
      <c r="C28" s="24"/>
    </row>
    <row r="29" spans="1:3" x14ac:dyDescent="0.2">
      <c r="A29" s="18" t="s">
        <v>101</v>
      </c>
      <c r="B29" s="27">
        <v>-1134.7483654917849</v>
      </c>
      <c r="C29" s="24"/>
    </row>
    <row r="30" spans="1:3" x14ac:dyDescent="0.2">
      <c r="A30" s="18" t="s">
        <v>12</v>
      </c>
      <c r="B30" s="27">
        <v>-1134.7483654917849</v>
      </c>
      <c r="C30" s="24"/>
    </row>
    <row r="31" spans="1:3" x14ac:dyDescent="0.2">
      <c r="A31" s="18" t="s">
        <v>78</v>
      </c>
      <c r="B31" s="27">
        <v>-1134.7483654917849</v>
      </c>
      <c r="C31" s="24"/>
    </row>
    <row r="32" spans="1:3" x14ac:dyDescent="0.2">
      <c r="A32" s="18" t="s">
        <v>52</v>
      </c>
      <c r="B32" s="27">
        <v>-1134.7483654917849</v>
      </c>
      <c r="C32" s="24"/>
    </row>
    <row r="33" spans="1:3" x14ac:dyDescent="0.2">
      <c r="A33" s="18" t="s">
        <v>87</v>
      </c>
      <c r="B33" s="27">
        <v>-1134.7483654917849</v>
      </c>
      <c r="C33" s="24"/>
    </row>
    <row r="34" spans="1:3" x14ac:dyDescent="0.2">
      <c r="A34" s="18" t="s">
        <v>61</v>
      </c>
      <c r="B34" s="27">
        <v>-1134.7483654917849</v>
      </c>
      <c r="C34" s="24"/>
    </row>
    <row r="35" spans="1:3" x14ac:dyDescent="0.2">
      <c r="A35" s="18" t="s">
        <v>8</v>
      </c>
      <c r="B35" s="27">
        <v>-1134.7483654917849</v>
      </c>
      <c r="C35" s="24"/>
    </row>
    <row r="36" spans="1:3" x14ac:dyDescent="0.2">
      <c r="A36" s="18" t="s">
        <v>86</v>
      </c>
      <c r="B36" s="27">
        <v>-1134.7483654917849</v>
      </c>
      <c r="C36" s="24"/>
    </row>
    <row r="37" spans="1:3" x14ac:dyDescent="0.2">
      <c r="A37" s="18" t="s">
        <v>85</v>
      </c>
      <c r="B37" s="27">
        <v>-1134.7483654917849</v>
      </c>
      <c r="C37" s="24"/>
    </row>
    <row r="38" spans="1:3" x14ac:dyDescent="0.2">
      <c r="A38" s="18" t="s">
        <v>20</v>
      </c>
      <c r="B38" s="27">
        <v>-1134.7483654917849</v>
      </c>
      <c r="C38" s="24"/>
    </row>
    <row r="39" spans="1:3" x14ac:dyDescent="0.2">
      <c r="A39" s="18" t="s">
        <v>15</v>
      </c>
      <c r="B39" s="27">
        <v>-1134.7483654917849</v>
      </c>
      <c r="C39" s="24"/>
    </row>
    <row r="40" spans="1:3" x14ac:dyDescent="0.2">
      <c r="A40" s="18" t="s">
        <v>90</v>
      </c>
      <c r="B40" s="27">
        <v>-1134.7483654917849</v>
      </c>
      <c r="C40" s="24"/>
    </row>
    <row r="41" spans="1:3" x14ac:dyDescent="0.2">
      <c r="A41" s="18" t="s">
        <v>69</v>
      </c>
      <c r="B41" s="27">
        <v>-1134.7483654917849</v>
      </c>
      <c r="C41" s="24"/>
    </row>
    <row r="42" spans="1:3" x14ac:dyDescent="0.2">
      <c r="A42" s="18" t="s">
        <v>68</v>
      </c>
      <c r="B42" s="27">
        <v>-1134.7483654917849</v>
      </c>
      <c r="C42" s="24"/>
    </row>
    <row r="43" spans="1:3" x14ac:dyDescent="0.2">
      <c r="A43" s="18" t="s">
        <v>94</v>
      </c>
      <c r="B43" s="27">
        <v>-1134.7483654917849</v>
      </c>
      <c r="C43" s="24"/>
    </row>
    <row r="44" spans="1:3" x14ac:dyDescent="0.2">
      <c r="A44" s="18" t="s">
        <v>156</v>
      </c>
      <c r="B44" s="27">
        <v>-1306.7679819475486</v>
      </c>
      <c r="C44" s="24"/>
    </row>
    <row r="45" spans="1:3" x14ac:dyDescent="0.2">
      <c r="A45" s="18" t="s">
        <v>163</v>
      </c>
      <c r="B45" s="27">
        <v>-1323.0581089987847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-1703.5714044616586</v>
      </c>
      <c r="C47" s="24"/>
    </row>
    <row r="48" spans="1:3" x14ac:dyDescent="0.2">
      <c r="A48" s="18" t="s">
        <v>150</v>
      </c>
      <c r="B48" s="27">
        <v>-1902.1084164429192</v>
      </c>
      <c r="C48" s="24"/>
    </row>
    <row r="49" spans="1:3" x14ac:dyDescent="0.2">
      <c r="A49" s="18" t="s">
        <v>158</v>
      </c>
      <c r="B49" s="27">
        <v>-1926.2621551032555</v>
      </c>
      <c r="C49" s="24"/>
    </row>
    <row r="50" spans="1:3" x14ac:dyDescent="0.2">
      <c r="A50" s="18" t="s">
        <v>152</v>
      </c>
      <c r="B50" s="27">
        <v>-2007.3654327429322</v>
      </c>
      <c r="C50" s="24"/>
    </row>
    <row r="51" spans="1:3" x14ac:dyDescent="0.2">
      <c r="A51" s="18" t="s">
        <v>82</v>
      </c>
      <c r="B51" s="27">
        <v>-2007.3654327429322</v>
      </c>
      <c r="C51" s="24"/>
    </row>
    <row r="52" spans="1:3" x14ac:dyDescent="0.2">
      <c r="A52" s="18" t="s">
        <v>13</v>
      </c>
      <c r="B52" s="27">
        <v>-2441.5163474393335</v>
      </c>
      <c r="C52" s="24"/>
    </row>
    <row r="53" spans="1:3" x14ac:dyDescent="0.2">
      <c r="A53" s="18" t="s">
        <v>19</v>
      </c>
      <c r="B53" s="27">
        <v>-2486.2096225339646</v>
      </c>
      <c r="C53" s="24"/>
    </row>
    <row r="54" spans="1:3" x14ac:dyDescent="0.2">
      <c r="A54" s="18" t="s">
        <v>75</v>
      </c>
      <c r="B54" s="27">
        <v>-2796.131894223015</v>
      </c>
      <c r="C54" s="24"/>
    </row>
    <row r="55" spans="1:3" x14ac:dyDescent="0.2">
      <c r="A55" s="18" t="s">
        <v>153</v>
      </c>
      <c r="B55" s="27">
        <v>-2979.8819225226457</v>
      </c>
      <c r="C55" s="24"/>
    </row>
    <row r="56" spans="1:3" x14ac:dyDescent="0.2">
      <c r="A56" s="18" t="s">
        <v>54</v>
      </c>
      <c r="B56" s="27">
        <v>-3242.3878117948152</v>
      </c>
      <c r="C56" s="24"/>
    </row>
    <row r="57" spans="1:3" x14ac:dyDescent="0.2">
      <c r="A57" s="18" t="s">
        <v>148</v>
      </c>
      <c r="B57" s="27">
        <v>-5598.8151522979379</v>
      </c>
      <c r="C57" s="24"/>
    </row>
    <row r="58" spans="1:3" x14ac:dyDescent="0.2">
      <c r="A58" s="18" t="s">
        <v>18</v>
      </c>
      <c r="B58" s="27">
        <v>-7328.4093727651589</v>
      </c>
      <c r="C58" s="24"/>
    </row>
    <row r="59" spans="1:3" x14ac:dyDescent="0.2">
      <c r="A59" s="18" t="s">
        <v>6</v>
      </c>
      <c r="B59" s="27">
        <v>-7337.1477267694545</v>
      </c>
      <c r="C59" s="24"/>
    </row>
    <row r="60" spans="1:3" x14ac:dyDescent="0.2">
      <c r="A60" s="18" t="s">
        <v>165</v>
      </c>
      <c r="B60" s="27">
        <v>-8129.9650667836295</v>
      </c>
      <c r="C60" s="24"/>
    </row>
    <row r="61" spans="1:3" x14ac:dyDescent="0.2">
      <c r="A61" s="18" t="s">
        <v>5</v>
      </c>
      <c r="B61" s="27">
        <v>-8555.9857052067746</v>
      </c>
      <c r="C61" s="24"/>
    </row>
    <row r="62" spans="1:3" x14ac:dyDescent="0.2">
      <c r="A62" s="18" t="s">
        <v>197</v>
      </c>
      <c r="B62" s="27">
        <v>-9877.3099706239718</v>
      </c>
      <c r="C62" s="24"/>
    </row>
    <row r="63" spans="1:3" x14ac:dyDescent="0.2">
      <c r="A63" s="18" t="s">
        <v>151</v>
      </c>
      <c r="B63" s="27">
        <v>-10283.799474663698</v>
      </c>
      <c r="C63" s="24"/>
    </row>
    <row r="64" spans="1:3" x14ac:dyDescent="0.2">
      <c r="A64" s="18" t="s">
        <v>126</v>
      </c>
      <c r="B64" s="27">
        <v>-12035.208432497937</v>
      </c>
      <c r="C64" s="24"/>
    </row>
    <row r="65" spans="1:3" x14ac:dyDescent="0.2">
      <c r="A65" s="18" t="s">
        <v>162</v>
      </c>
      <c r="B65" s="27">
        <v>-15442.891236209369</v>
      </c>
      <c r="C65" s="24"/>
    </row>
    <row r="66" spans="1:3" x14ac:dyDescent="0.2">
      <c r="A66" s="18" t="s">
        <v>76</v>
      </c>
      <c r="B66" s="27">
        <v>-15613.398134154229</v>
      </c>
      <c r="C66" s="24"/>
    </row>
    <row r="67" spans="1:3" x14ac:dyDescent="0.2">
      <c r="A67" s="18" t="s">
        <v>88</v>
      </c>
      <c r="B67" s="27">
        <v>-15613.398134154229</v>
      </c>
      <c r="C67" s="24"/>
    </row>
    <row r="68" spans="1:3" x14ac:dyDescent="0.2">
      <c r="A68" s="18" t="s">
        <v>71</v>
      </c>
      <c r="B68" s="27">
        <v>-15613.398134154229</v>
      </c>
      <c r="C68" s="24"/>
    </row>
    <row r="69" spans="1:3" x14ac:dyDescent="0.2">
      <c r="A69" s="18" t="s">
        <v>97</v>
      </c>
      <c r="B69" s="27">
        <v>-15613.398134154229</v>
      </c>
      <c r="C69" s="24"/>
    </row>
    <row r="70" spans="1:3" x14ac:dyDescent="0.2">
      <c r="A70" s="18" t="s">
        <v>193</v>
      </c>
      <c r="B70" s="27">
        <v>-16009.541906691216</v>
      </c>
      <c r="C70" s="24"/>
    </row>
    <row r="71" spans="1:3" x14ac:dyDescent="0.2">
      <c r="A71" s="18" t="s">
        <v>159</v>
      </c>
      <c r="B71" s="27">
        <v>-17577.102250943619</v>
      </c>
      <c r="C71" s="24"/>
    </row>
    <row r="72" spans="1:3" x14ac:dyDescent="0.2">
      <c r="A72" s="18" t="s">
        <v>70</v>
      </c>
      <c r="B72" s="27">
        <v>-22017.723428347959</v>
      </c>
      <c r="C72" s="24"/>
    </row>
    <row r="73" spans="1:3" x14ac:dyDescent="0.2">
      <c r="A73" s="18" t="s">
        <v>160</v>
      </c>
      <c r="B73" s="27">
        <v>-22442.934143908107</v>
      </c>
      <c r="C73" s="24"/>
    </row>
    <row r="74" spans="1:3" x14ac:dyDescent="0.2">
      <c r="A74" s="18" t="s">
        <v>157</v>
      </c>
      <c r="B74" s="27">
        <v>-23653.431758039009</v>
      </c>
      <c r="C74" s="24"/>
    </row>
    <row r="75" spans="1:3" x14ac:dyDescent="0.2">
      <c r="A75" s="23" t="s">
        <v>146</v>
      </c>
      <c r="B75" s="26">
        <v>-23840.85473179874</v>
      </c>
      <c r="C75" s="24"/>
    </row>
    <row r="76" spans="1:3" x14ac:dyDescent="0.2">
      <c r="A76" s="18" t="s">
        <v>72</v>
      </c>
      <c r="B76" s="27">
        <v>-25168.892342816878</v>
      </c>
      <c r="C76" s="24"/>
    </row>
    <row r="77" spans="1:3" x14ac:dyDescent="0.2">
      <c r="A77" s="23" t="s">
        <v>166</v>
      </c>
      <c r="B77" s="26">
        <v>-28882.01164722945</v>
      </c>
      <c r="C77" s="24"/>
    </row>
    <row r="78" spans="1:3" x14ac:dyDescent="0.2">
      <c r="A78" s="18" t="s">
        <v>134</v>
      </c>
      <c r="B78" s="27">
        <v>-33741.991665605376</v>
      </c>
      <c r="C78" s="24"/>
    </row>
    <row r="79" spans="1:3" x14ac:dyDescent="0.2">
      <c r="A79" s="18" t="s">
        <v>10</v>
      </c>
      <c r="B79" s="27">
        <v>-34643.76069493535</v>
      </c>
      <c r="C79" s="24"/>
    </row>
    <row r="80" spans="1:3" x14ac:dyDescent="0.2">
      <c r="A80" s="18" t="s">
        <v>205</v>
      </c>
      <c r="B80" s="27">
        <v>-36961.664127845805</v>
      </c>
      <c r="C80" s="24"/>
    </row>
    <row r="81" spans="1:3" x14ac:dyDescent="0.2">
      <c r="A81" s="18" t="s">
        <v>141</v>
      </c>
      <c r="B81" s="27">
        <v>-37100.502331152173</v>
      </c>
      <c r="C81" s="24"/>
    </row>
    <row r="82" spans="1:3" x14ac:dyDescent="0.2">
      <c r="A82" s="18" t="s">
        <v>155</v>
      </c>
      <c r="B82" s="27">
        <v>-37470.774065686732</v>
      </c>
      <c r="C82" s="24"/>
    </row>
    <row r="83" spans="1:3" x14ac:dyDescent="0.2">
      <c r="A83" s="18" t="s">
        <v>147</v>
      </c>
      <c r="B83" s="27">
        <v>-39027.232078765592</v>
      </c>
      <c r="C83" s="24"/>
    </row>
    <row r="84" spans="1:3" x14ac:dyDescent="0.2">
      <c r="A84" s="18" t="s">
        <v>154</v>
      </c>
      <c r="B84" s="27">
        <v>-39027.232078765592</v>
      </c>
      <c r="C84" s="24"/>
    </row>
    <row r="85" spans="1:3" x14ac:dyDescent="0.2">
      <c r="A85" s="18" t="s">
        <v>143</v>
      </c>
      <c r="B85" s="27">
        <v>-39027.232078765592</v>
      </c>
      <c r="C85" s="24"/>
    </row>
    <row r="86" spans="1:3" x14ac:dyDescent="0.2">
      <c r="A86" s="18" t="s">
        <v>67</v>
      </c>
      <c r="B86" s="27">
        <v>-39027.232078765592</v>
      </c>
      <c r="C86" s="24"/>
    </row>
    <row r="87" spans="1:3" x14ac:dyDescent="0.2">
      <c r="A87" s="18" t="s">
        <v>121</v>
      </c>
      <c r="B87" s="27">
        <v>-39941.546050368452</v>
      </c>
      <c r="C87" s="24"/>
    </row>
    <row r="88" spans="1:3" x14ac:dyDescent="0.2">
      <c r="A88" s="18" t="s">
        <v>92</v>
      </c>
      <c r="B88" s="27">
        <v>-40369.979229218698</v>
      </c>
      <c r="C88" s="24"/>
    </row>
    <row r="89" spans="1:3" x14ac:dyDescent="0.2">
      <c r="A89" s="18" t="s">
        <v>105</v>
      </c>
      <c r="B89" s="27">
        <v>-44055.859913375978</v>
      </c>
      <c r="C89" s="24"/>
    </row>
    <row r="90" spans="1:3" x14ac:dyDescent="0.2">
      <c r="A90" s="18" t="s">
        <v>227</v>
      </c>
      <c r="B90" s="27">
        <v>-48121.680721448392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66</v>
      </c>
      <c r="B92" s="27">
        <v>-58819.687709615879</v>
      </c>
      <c r="C92" s="24"/>
    </row>
    <row r="93" spans="1:3" x14ac:dyDescent="0.2">
      <c r="A93" s="18" t="s">
        <v>60</v>
      </c>
      <c r="B93" s="27">
        <v>-59681.717968573364</v>
      </c>
      <c r="C93" s="24"/>
    </row>
    <row r="94" spans="1:3" x14ac:dyDescent="0.2">
      <c r="A94" s="18" t="s">
        <v>103</v>
      </c>
      <c r="B94" s="27">
        <v>-60480.576371764095</v>
      </c>
      <c r="C94" s="24"/>
    </row>
    <row r="95" spans="1:3" x14ac:dyDescent="0.2">
      <c r="A95" s="18" t="s">
        <v>96</v>
      </c>
      <c r="B95" s="27">
        <v>-62753.34769203046</v>
      </c>
      <c r="C95" s="24"/>
    </row>
    <row r="96" spans="1:3" x14ac:dyDescent="0.2">
      <c r="A96" s="18" t="s">
        <v>84</v>
      </c>
      <c r="B96" s="27">
        <v>-63097.174756510998</v>
      </c>
      <c r="C96" s="24"/>
    </row>
    <row r="97" spans="1:3" x14ac:dyDescent="0.2">
      <c r="A97" s="18" t="s">
        <v>140</v>
      </c>
      <c r="B97" s="27">
        <v>-64556.018809909205</v>
      </c>
      <c r="C97" s="24"/>
    </row>
    <row r="98" spans="1:3" x14ac:dyDescent="0.2">
      <c r="A98" s="18" t="s">
        <v>98</v>
      </c>
      <c r="B98" s="27">
        <v>-64556.018809909205</v>
      </c>
      <c r="C98" s="24"/>
    </row>
    <row r="99" spans="1:3" x14ac:dyDescent="0.2">
      <c r="A99" s="18" t="s">
        <v>149</v>
      </c>
      <c r="B99" s="27">
        <v>-64556.018809909205</v>
      </c>
      <c r="C99" s="24"/>
    </row>
    <row r="100" spans="1:3" x14ac:dyDescent="0.2">
      <c r="A100" s="18" t="s">
        <v>127</v>
      </c>
      <c r="B100" s="27">
        <v>-64556.018809909205</v>
      </c>
      <c r="C100" s="24"/>
    </row>
    <row r="101" spans="1:3" x14ac:dyDescent="0.2">
      <c r="A101" s="18" t="s">
        <v>139</v>
      </c>
      <c r="B101" s="27">
        <v>-64556.018809909205</v>
      </c>
      <c r="C101" s="24"/>
    </row>
    <row r="102" spans="1:3" x14ac:dyDescent="0.2">
      <c r="A102" s="18" t="s">
        <v>133</v>
      </c>
      <c r="B102" s="27">
        <v>-64556.018809909205</v>
      </c>
      <c r="C102" s="24"/>
    </row>
    <row r="103" spans="1:3" x14ac:dyDescent="0.2">
      <c r="A103" s="18" t="s">
        <v>93</v>
      </c>
      <c r="B103" s="27">
        <v>-65535.285971893558</v>
      </c>
      <c r="C103" s="24"/>
    </row>
    <row r="104" spans="1:3" x14ac:dyDescent="0.2">
      <c r="A104" s="18" t="s">
        <v>21</v>
      </c>
      <c r="B104" s="27">
        <v>-65535.285971893558</v>
      </c>
      <c r="C104" s="24"/>
    </row>
    <row r="105" spans="1:3" x14ac:dyDescent="0.2">
      <c r="A105" s="18" t="s">
        <v>132</v>
      </c>
      <c r="B105" s="27">
        <v>-66448.876371764083</v>
      </c>
      <c r="C105" s="24"/>
    </row>
    <row r="106" spans="1:3" x14ac:dyDescent="0.2">
      <c r="A106" s="18" t="s">
        <v>128</v>
      </c>
      <c r="B106" s="27">
        <v>-66448.876371764083</v>
      </c>
      <c r="C106" s="24"/>
    </row>
    <row r="107" spans="1:3" x14ac:dyDescent="0.2">
      <c r="A107" s="18" t="s">
        <v>131</v>
      </c>
      <c r="B107" s="27">
        <v>-66448.876371764083</v>
      </c>
      <c r="C107" s="24"/>
    </row>
    <row r="108" spans="1:3" x14ac:dyDescent="0.2">
      <c r="A108" s="18" t="s">
        <v>142</v>
      </c>
      <c r="B108" s="27">
        <v>-66448.876371764083</v>
      </c>
      <c r="C108" s="24"/>
    </row>
    <row r="109" spans="1:3" x14ac:dyDescent="0.2">
      <c r="A109" s="18" t="s">
        <v>130</v>
      </c>
      <c r="B109" s="27">
        <v>-66448.876371764083</v>
      </c>
    </row>
  </sheetData>
  <sortState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B14" sqref="B14:B15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4"/>
      <c r="E2" s="14"/>
    </row>
    <row r="3" spans="1:8" ht="16.5" customHeight="1" x14ac:dyDescent="0.2">
      <c r="B3" s="15" t="str">
        <f ca="1">Índice!A9</f>
        <v>MÊS DE COMPETÊNCIA: Março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8323.35</v>
      </c>
      <c r="C9" s="19">
        <f ca="1">207579.31+B9</f>
        <v>215902.66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124456.81</v>
      </c>
      <c r="C10" s="19">
        <f ca="1">1281718.19+B10</f>
        <v>1406175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132780.16</v>
      </c>
      <c r="C11" s="20">
        <f ca="1">SUM(C9:C10)</f>
        <v>1622077.66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9"/>
  <sheetViews>
    <sheetView workbookViewId="0">
      <selection activeCell="B9" sqref="B9:B138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Maio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Março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463</v>
      </c>
    </row>
    <row r="9" spans="1:8" x14ac:dyDescent="0.2">
      <c r="A9" s="11" t="s">
        <v>73</v>
      </c>
      <c r="B9" s="12">
        <v>5343076.9237474315</v>
      </c>
    </row>
    <row r="10" spans="1:8" x14ac:dyDescent="0.2">
      <c r="A10" s="18" t="s">
        <v>17</v>
      </c>
      <c r="B10" s="19">
        <v>0</v>
      </c>
      <c r="F10" s="13"/>
    </row>
    <row r="11" spans="1:8" x14ac:dyDescent="0.2">
      <c r="A11" s="5" t="s">
        <v>81</v>
      </c>
      <c r="B11" s="7">
        <v>0</v>
      </c>
      <c r="F11" s="13"/>
    </row>
    <row r="12" spans="1:8" x14ac:dyDescent="0.2">
      <c r="A12" s="23" t="s">
        <v>171</v>
      </c>
      <c r="B12" s="21">
        <v>-49.695000000000007</v>
      </c>
      <c r="F12" s="13"/>
    </row>
    <row r="13" spans="1:8" x14ac:dyDescent="0.2">
      <c r="A13" s="5" t="s">
        <v>74</v>
      </c>
      <c r="B13" s="7">
        <v>-49.695000000000007</v>
      </c>
      <c r="F13" s="13"/>
    </row>
    <row r="14" spans="1:8" x14ac:dyDescent="0.2">
      <c r="A14" s="5" t="s">
        <v>55</v>
      </c>
      <c r="B14" s="7">
        <v>-52.17</v>
      </c>
      <c r="F14" s="13"/>
    </row>
    <row r="15" spans="1:8" x14ac:dyDescent="0.2">
      <c r="A15" s="5" t="s">
        <v>107</v>
      </c>
      <c r="B15" s="7">
        <v>-101.86499999999999</v>
      </c>
      <c r="F15" s="13"/>
    </row>
    <row r="16" spans="1:8" x14ac:dyDescent="0.2">
      <c r="A16" s="5" t="s">
        <v>121</v>
      </c>
      <c r="B16" s="7">
        <v>-275.745</v>
      </c>
      <c r="F16" s="13"/>
    </row>
    <row r="17" spans="1:6" x14ac:dyDescent="0.2">
      <c r="A17" s="5" t="s">
        <v>205</v>
      </c>
      <c r="B17" s="7">
        <v>-275.745</v>
      </c>
      <c r="F17" s="13"/>
    </row>
    <row r="18" spans="1:6" x14ac:dyDescent="0.2">
      <c r="A18" s="5" t="s">
        <v>179</v>
      </c>
      <c r="B18" s="7">
        <v>-317.10000000000002</v>
      </c>
      <c r="F18" s="13"/>
    </row>
    <row r="19" spans="1:6" x14ac:dyDescent="0.2">
      <c r="A19" s="5" t="s">
        <v>188</v>
      </c>
      <c r="B19" s="7">
        <v>-409.95000000000005</v>
      </c>
      <c r="F19" s="13"/>
    </row>
    <row r="20" spans="1:6" x14ac:dyDescent="0.2">
      <c r="A20" s="5" t="s">
        <v>110</v>
      </c>
      <c r="B20" s="7">
        <v>-409.95000000000005</v>
      </c>
      <c r="F20" s="13"/>
    </row>
    <row r="21" spans="1:6" x14ac:dyDescent="0.2">
      <c r="A21" s="5" t="s">
        <v>108</v>
      </c>
      <c r="B21" s="7">
        <v>-462.12</v>
      </c>
      <c r="F21" s="13"/>
    </row>
    <row r="22" spans="1:6" x14ac:dyDescent="0.2">
      <c r="A22" s="5" t="s">
        <v>151</v>
      </c>
      <c r="B22" s="7">
        <v>-463.08000000000004</v>
      </c>
      <c r="F22" s="13"/>
    </row>
    <row r="23" spans="1:6" x14ac:dyDescent="0.2">
      <c r="A23" s="5" t="s">
        <v>200</v>
      </c>
      <c r="B23" s="7">
        <v>-741.67499999999995</v>
      </c>
      <c r="F23" s="13"/>
    </row>
    <row r="24" spans="1:6" x14ac:dyDescent="0.2">
      <c r="A24" s="5" t="s">
        <v>206</v>
      </c>
      <c r="B24" s="7">
        <v>-865.72499999999991</v>
      </c>
      <c r="F24" s="13"/>
    </row>
    <row r="25" spans="1:6" x14ac:dyDescent="0.2">
      <c r="A25" s="5" t="s">
        <v>187</v>
      </c>
      <c r="B25" s="7">
        <v>-1143.6299999999999</v>
      </c>
      <c r="F25" s="13"/>
    </row>
    <row r="26" spans="1:6" x14ac:dyDescent="0.2">
      <c r="A26" s="5" t="s">
        <v>190</v>
      </c>
      <c r="B26" s="7">
        <v>-1318.65</v>
      </c>
      <c r="F26" s="13"/>
    </row>
    <row r="27" spans="1:6" x14ac:dyDescent="0.2">
      <c r="A27" s="5" t="s">
        <v>202</v>
      </c>
      <c r="B27" s="7">
        <v>-1318.65</v>
      </c>
      <c r="F27" s="13"/>
    </row>
    <row r="28" spans="1:6" x14ac:dyDescent="0.2">
      <c r="A28" s="5" t="s">
        <v>155</v>
      </c>
      <c r="B28" s="7">
        <v>-1419.375</v>
      </c>
      <c r="F28" s="13"/>
    </row>
    <row r="29" spans="1:6" x14ac:dyDescent="0.2">
      <c r="A29" s="5" t="s">
        <v>160</v>
      </c>
      <c r="B29" s="7">
        <v>-1419.375</v>
      </c>
      <c r="F29" s="13"/>
    </row>
    <row r="30" spans="1:6" x14ac:dyDescent="0.2">
      <c r="A30" s="5" t="s">
        <v>173</v>
      </c>
      <c r="B30" s="7">
        <v>-1480.7549999999999</v>
      </c>
      <c r="F30" s="13"/>
    </row>
    <row r="31" spans="1:6" x14ac:dyDescent="0.2">
      <c r="A31" s="5" t="s">
        <v>184</v>
      </c>
      <c r="B31" s="7">
        <v>-1480.7549999999999</v>
      </c>
      <c r="F31" s="13"/>
    </row>
    <row r="32" spans="1:6" x14ac:dyDescent="0.2">
      <c r="A32" s="5" t="s">
        <v>203</v>
      </c>
      <c r="B32" s="7">
        <v>-1480.7549999999999</v>
      </c>
      <c r="F32" s="13"/>
    </row>
    <row r="33" spans="1:6" x14ac:dyDescent="0.2">
      <c r="A33" s="5" t="s">
        <v>7</v>
      </c>
      <c r="B33" s="7">
        <v>-1785.7950000000001</v>
      </c>
      <c r="F33" s="13"/>
    </row>
    <row r="34" spans="1:6" x14ac:dyDescent="0.2">
      <c r="A34" s="5" t="s">
        <v>192</v>
      </c>
      <c r="B34" s="7">
        <v>-1877.16</v>
      </c>
      <c r="F34" s="13"/>
    </row>
    <row r="35" spans="1:6" x14ac:dyDescent="0.2">
      <c r="A35" s="5" t="s">
        <v>146</v>
      </c>
      <c r="B35" s="7">
        <v>-1905.7350000000001</v>
      </c>
      <c r="F35" s="13"/>
    </row>
    <row r="36" spans="1:6" x14ac:dyDescent="0.2">
      <c r="A36" s="5" t="s">
        <v>91</v>
      </c>
      <c r="B36" s="7">
        <v>-1938.405</v>
      </c>
      <c r="F36" s="13"/>
    </row>
    <row r="37" spans="1:6" x14ac:dyDescent="0.2">
      <c r="A37" s="5" t="s">
        <v>175</v>
      </c>
      <c r="B37" s="7">
        <v>-2009.895</v>
      </c>
      <c r="F37" s="13"/>
    </row>
    <row r="38" spans="1:6" x14ac:dyDescent="0.2">
      <c r="A38" s="5" t="s">
        <v>178</v>
      </c>
      <c r="B38" s="7">
        <v>-2009.895</v>
      </c>
      <c r="F38" s="13"/>
    </row>
    <row r="39" spans="1:6" x14ac:dyDescent="0.2">
      <c r="A39" s="5" t="s">
        <v>182</v>
      </c>
      <c r="B39" s="7">
        <v>-2009.895</v>
      </c>
      <c r="F39" s="13"/>
    </row>
    <row r="40" spans="1:6" x14ac:dyDescent="0.2">
      <c r="A40" s="5" t="s">
        <v>189</v>
      </c>
      <c r="B40" s="7">
        <v>-2009.895</v>
      </c>
      <c r="F40" s="13"/>
    </row>
    <row r="41" spans="1:6" x14ac:dyDescent="0.2">
      <c r="A41" s="5" t="s">
        <v>177</v>
      </c>
      <c r="B41" s="7">
        <v>-2304.27</v>
      </c>
      <c r="F41" s="13"/>
    </row>
    <row r="42" spans="1:6" x14ac:dyDescent="0.2">
      <c r="A42" s="5" t="s">
        <v>180</v>
      </c>
      <c r="B42" s="7">
        <v>-2864.43</v>
      </c>
      <c r="F42" s="13"/>
    </row>
    <row r="43" spans="1:6" x14ac:dyDescent="0.2">
      <c r="A43" s="5" t="s">
        <v>198</v>
      </c>
      <c r="B43" s="7">
        <v>-2864.43</v>
      </c>
      <c r="F43" s="13"/>
    </row>
    <row r="44" spans="1:6" x14ac:dyDescent="0.2">
      <c r="A44" s="5" t="s">
        <v>194</v>
      </c>
      <c r="B44" s="7">
        <v>-2989.8450000000003</v>
      </c>
      <c r="F44" s="13"/>
    </row>
    <row r="45" spans="1:6" x14ac:dyDescent="0.2">
      <c r="A45" s="5" t="s">
        <v>6</v>
      </c>
      <c r="B45" s="7">
        <v>-3723.69</v>
      </c>
      <c r="F45" s="13"/>
    </row>
    <row r="46" spans="1:6" x14ac:dyDescent="0.2">
      <c r="A46" s="5" t="s">
        <v>76</v>
      </c>
      <c r="B46" s="7">
        <v>-3805.8599999999997</v>
      </c>
      <c r="F46" s="13"/>
    </row>
    <row r="47" spans="1:6" x14ac:dyDescent="0.2">
      <c r="A47" s="5" t="s">
        <v>67</v>
      </c>
      <c r="B47" s="7">
        <v>-3805.8599999999997</v>
      </c>
      <c r="F47" s="13"/>
    </row>
    <row r="48" spans="1:6" x14ac:dyDescent="0.2">
      <c r="A48" s="5" t="s">
        <v>150</v>
      </c>
      <c r="B48" s="7">
        <v>-4345.6499999999996</v>
      </c>
      <c r="F48" s="13"/>
    </row>
    <row r="49" spans="1:6" x14ac:dyDescent="0.2">
      <c r="A49" s="5" t="s">
        <v>204</v>
      </c>
      <c r="B49" s="7">
        <v>-5490.36</v>
      </c>
      <c r="F49" s="13"/>
    </row>
    <row r="50" spans="1:6" x14ac:dyDescent="0.2">
      <c r="A50" s="5" t="s">
        <v>89</v>
      </c>
      <c r="B50" s="7">
        <v>-5706.78</v>
      </c>
      <c r="F50" s="13"/>
    </row>
    <row r="51" spans="1:6" x14ac:dyDescent="0.2">
      <c r="A51" s="5" t="s">
        <v>159</v>
      </c>
      <c r="B51" s="7">
        <v>-5919.5550000000003</v>
      </c>
      <c r="F51" s="13"/>
    </row>
    <row r="52" spans="1:6" x14ac:dyDescent="0.2">
      <c r="A52" s="5" t="s">
        <v>163</v>
      </c>
      <c r="B52" s="7">
        <v>-6859.7100000000009</v>
      </c>
      <c r="F52" s="13"/>
    </row>
    <row r="53" spans="1:6" x14ac:dyDescent="0.2">
      <c r="A53" s="5" t="s">
        <v>19</v>
      </c>
      <c r="B53" s="7">
        <v>-7434.4949999999999</v>
      </c>
      <c r="F53" s="13"/>
    </row>
    <row r="54" spans="1:6" x14ac:dyDescent="0.2">
      <c r="A54" s="5" t="s">
        <v>100</v>
      </c>
      <c r="B54" s="7">
        <v>-8382.9000000000015</v>
      </c>
      <c r="F54" s="13"/>
    </row>
    <row r="55" spans="1:6" x14ac:dyDescent="0.2">
      <c r="A55" s="5" t="s">
        <v>147</v>
      </c>
      <c r="B55" s="7">
        <v>-9307.380000000001</v>
      </c>
      <c r="F55" s="13"/>
    </row>
    <row r="56" spans="1:6" x14ac:dyDescent="0.2">
      <c r="A56" s="5" t="s">
        <v>12</v>
      </c>
      <c r="B56" s="7">
        <v>-9409.244999999999</v>
      </c>
      <c r="F56" s="13"/>
    </row>
    <row r="57" spans="1:6" x14ac:dyDescent="0.2">
      <c r="A57" s="5" t="s">
        <v>78</v>
      </c>
      <c r="B57" s="7">
        <v>-9981.7950000000001</v>
      </c>
      <c r="F57" s="13"/>
    </row>
    <row r="58" spans="1:6" x14ac:dyDescent="0.2">
      <c r="A58" s="5" t="s">
        <v>152</v>
      </c>
      <c r="B58" s="7">
        <v>-10069.5</v>
      </c>
      <c r="F58" s="13"/>
    </row>
    <row r="59" spans="1:6" x14ac:dyDescent="0.2">
      <c r="A59" s="5" t="s">
        <v>72</v>
      </c>
      <c r="B59" s="7">
        <v>-10069.5</v>
      </c>
      <c r="F59" s="13"/>
    </row>
    <row r="60" spans="1:6" x14ac:dyDescent="0.2">
      <c r="A60" s="5" t="s">
        <v>57</v>
      </c>
      <c r="B60" s="7">
        <v>-10069.5</v>
      </c>
      <c r="F60" s="13"/>
    </row>
    <row r="61" spans="1:6" x14ac:dyDescent="0.2">
      <c r="A61" s="5" t="s">
        <v>63</v>
      </c>
      <c r="B61" s="7">
        <v>-10069.5</v>
      </c>
      <c r="F61" s="13"/>
    </row>
    <row r="62" spans="1:6" x14ac:dyDescent="0.2">
      <c r="A62" s="5" t="s">
        <v>14</v>
      </c>
      <c r="B62" s="7">
        <v>-10069.5</v>
      </c>
      <c r="F62" s="13"/>
    </row>
    <row r="63" spans="1:6" x14ac:dyDescent="0.2">
      <c r="A63" s="5" t="s">
        <v>70</v>
      </c>
      <c r="B63" s="7">
        <v>-10069.5</v>
      </c>
      <c r="F63" s="13"/>
    </row>
    <row r="64" spans="1:6" x14ac:dyDescent="0.2">
      <c r="A64" s="5" t="s">
        <v>9</v>
      </c>
      <c r="B64" s="7">
        <v>-10069.5</v>
      </c>
      <c r="F64" s="13"/>
    </row>
    <row r="65" spans="1:6" x14ac:dyDescent="0.2">
      <c r="A65" s="5" t="s">
        <v>13</v>
      </c>
      <c r="B65" s="7">
        <v>-10069.5</v>
      </c>
      <c r="F65" s="13"/>
    </row>
    <row r="66" spans="1:6" x14ac:dyDescent="0.2">
      <c r="A66" s="5" t="s">
        <v>5</v>
      </c>
      <c r="B66" s="7">
        <v>-10069.5</v>
      </c>
      <c r="F66" s="13"/>
    </row>
    <row r="67" spans="1:6" x14ac:dyDescent="0.2">
      <c r="A67" s="5" t="s">
        <v>8</v>
      </c>
      <c r="B67" s="7">
        <v>-10069.5</v>
      </c>
      <c r="F67" s="13"/>
    </row>
    <row r="68" spans="1:6" x14ac:dyDescent="0.2">
      <c r="A68" s="5" t="s">
        <v>18</v>
      </c>
      <c r="B68" s="7">
        <v>-10069.5</v>
      </c>
      <c r="F68" s="13"/>
    </row>
    <row r="69" spans="1:6" x14ac:dyDescent="0.2">
      <c r="A69" s="5" t="s">
        <v>80</v>
      </c>
      <c r="B69" s="7">
        <v>-10288.635</v>
      </c>
      <c r="F69" s="13"/>
    </row>
    <row r="70" spans="1:6" x14ac:dyDescent="0.2">
      <c r="A70" s="5" t="s">
        <v>16</v>
      </c>
      <c r="B70" s="7">
        <v>-10288.635</v>
      </c>
      <c r="F70" s="13"/>
    </row>
    <row r="71" spans="1:6" x14ac:dyDescent="0.2">
      <c r="A71" s="5" t="s">
        <v>95</v>
      </c>
      <c r="B71" s="7">
        <v>-10288.635</v>
      </c>
      <c r="F71" s="13"/>
    </row>
    <row r="72" spans="1:6" x14ac:dyDescent="0.2">
      <c r="A72" s="5" t="s">
        <v>51</v>
      </c>
      <c r="B72" s="7">
        <v>-10288.635</v>
      </c>
      <c r="F72" s="13"/>
    </row>
    <row r="73" spans="1:6" x14ac:dyDescent="0.2">
      <c r="A73" s="5" t="s">
        <v>102</v>
      </c>
      <c r="B73" s="7">
        <v>-10288.635</v>
      </c>
      <c r="F73" s="13"/>
    </row>
    <row r="74" spans="1:6" x14ac:dyDescent="0.2">
      <c r="A74" s="5" t="s">
        <v>111</v>
      </c>
      <c r="B74" s="7">
        <v>-10288.635</v>
      </c>
      <c r="F74" s="13"/>
    </row>
    <row r="75" spans="1:6" x14ac:dyDescent="0.2">
      <c r="A75" s="5" t="s">
        <v>129</v>
      </c>
      <c r="B75" s="7">
        <v>-10288.635</v>
      </c>
      <c r="F75" s="13"/>
    </row>
    <row r="76" spans="1:6" x14ac:dyDescent="0.2">
      <c r="A76" s="5" t="s">
        <v>123</v>
      </c>
      <c r="B76" s="7">
        <v>-10288.635</v>
      </c>
      <c r="F76" s="13"/>
    </row>
    <row r="77" spans="1:6" x14ac:dyDescent="0.2">
      <c r="A77" s="5" t="s">
        <v>143</v>
      </c>
      <c r="B77" s="7">
        <v>-10288.635</v>
      </c>
      <c r="F77" s="13"/>
    </row>
    <row r="78" spans="1:6" x14ac:dyDescent="0.2">
      <c r="A78" s="5" t="s">
        <v>124</v>
      </c>
      <c r="B78" s="7">
        <v>-10288.635</v>
      </c>
      <c r="F78" s="13"/>
    </row>
    <row r="79" spans="1:6" x14ac:dyDescent="0.2">
      <c r="A79" s="5" t="s">
        <v>53</v>
      </c>
      <c r="B79" s="7">
        <v>-10288.635</v>
      </c>
      <c r="C79" s="8"/>
      <c r="F79" s="13"/>
    </row>
    <row r="80" spans="1:6" x14ac:dyDescent="0.2">
      <c r="A80" s="5" t="s">
        <v>88</v>
      </c>
      <c r="B80" s="7">
        <v>-10288.635</v>
      </c>
      <c r="F80" s="13"/>
    </row>
    <row r="81" spans="1:6" x14ac:dyDescent="0.2">
      <c r="A81" s="5" t="s">
        <v>82</v>
      </c>
      <c r="B81" s="7">
        <v>-10288.635</v>
      </c>
      <c r="F81" s="13"/>
    </row>
    <row r="82" spans="1:6" x14ac:dyDescent="0.2">
      <c r="A82" s="5" t="s">
        <v>83</v>
      </c>
      <c r="B82" s="7">
        <v>-10288.635</v>
      </c>
      <c r="F82" s="13"/>
    </row>
    <row r="83" spans="1:6" x14ac:dyDescent="0.2">
      <c r="A83" s="5" t="s">
        <v>101</v>
      </c>
      <c r="B83" s="7">
        <v>-10288.635</v>
      </c>
      <c r="F83" s="13"/>
    </row>
    <row r="84" spans="1:6" x14ac:dyDescent="0.2">
      <c r="A84" s="5" t="s">
        <v>134</v>
      </c>
      <c r="B84" s="7">
        <v>-10288.635</v>
      </c>
      <c r="F84" s="13"/>
    </row>
    <row r="85" spans="1:6" x14ac:dyDescent="0.2">
      <c r="A85" s="5" t="s">
        <v>52</v>
      </c>
      <c r="B85" s="7">
        <v>-10288.635</v>
      </c>
      <c r="F85" s="13"/>
    </row>
    <row r="86" spans="1:6" x14ac:dyDescent="0.2">
      <c r="A86" s="5" t="s">
        <v>71</v>
      </c>
      <c r="B86" s="7">
        <v>-10288.635</v>
      </c>
      <c r="F86" s="13"/>
    </row>
    <row r="87" spans="1:6" x14ac:dyDescent="0.2">
      <c r="A87" s="5" t="s">
        <v>87</v>
      </c>
      <c r="B87" s="7">
        <v>-10288.635</v>
      </c>
      <c r="F87" s="13"/>
    </row>
    <row r="88" spans="1:6" x14ac:dyDescent="0.2">
      <c r="A88" s="5" t="s">
        <v>61</v>
      </c>
      <c r="B88" s="7">
        <v>-10288.635</v>
      </c>
      <c r="F88" s="13"/>
    </row>
    <row r="89" spans="1:6" x14ac:dyDescent="0.2">
      <c r="A89" s="5" t="s">
        <v>86</v>
      </c>
      <c r="B89" s="7">
        <v>-10288.635</v>
      </c>
      <c r="F89" s="13"/>
    </row>
    <row r="90" spans="1:6" x14ac:dyDescent="0.2">
      <c r="A90" s="5" t="s">
        <v>85</v>
      </c>
      <c r="B90" s="7">
        <v>-10288.635</v>
      </c>
      <c r="F90" s="13"/>
    </row>
    <row r="91" spans="1:6" x14ac:dyDescent="0.2">
      <c r="A91" s="5" t="s">
        <v>20</v>
      </c>
      <c r="B91" s="7">
        <v>-10288.635</v>
      </c>
      <c r="F91" s="13"/>
    </row>
    <row r="92" spans="1:6" x14ac:dyDescent="0.2">
      <c r="A92" s="5" t="s">
        <v>15</v>
      </c>
      <c r="B92" s="7">
        <v>-10288.635</v>
      </c>
      <c r="F92" s="13"/>
    </row>
    <row r="93" spans="1:6" x14ac:dyDescent="0.2">
      <c r="A93" s="5" t="s">
        <v>90</v>
      </c>
      <c r="B93" s="7">
        <v>-10288.635</v>
      </c>
      <c r="F93" s="13"/>
    </row>
    <row r="94" spans="1:6" x14ac:dyDescent="0.2">
      <c r="A94" s="5" t="s">
        <v>69</v>
      </c>
      <c r="B94" s="7">
        <v>-10288.635</v>
      </c>
      <c r="F94" s="13"/>
    </row>
    <row r="95" spans="1:6" x14ac:dyDescent="0.2">
      <c r="A95" s="5" t="s">
        <v>68</v>
      </c>
      <c r="B95" s="7">
        <v>-10288.635</v>
      </c>
      <c r="F95" s="13"/>
    </row>
    <row r="96" spans="1:6" x14ac:dyDescent="0.2">
      <c r="A96" s="5" t="s">
        <v>94</v>
      </c>
      <c r="B96" s="7">
        <v>-10288.635</v>
      </c>
      <c r="F96" s="13"/>
    </row>
    <row r="97" spans="1:6" x14ac:dyDescent="0.2">
      <c r="A97" s="5" t="s">
        <v>97</v>
      </c>
      <c r="B97" s="7">
        <v>-10288.635</v>
      </c>
      <c r="F97" s="13"/>
    </row>
    <row r="98" spans="1:6" x14ac:dyDescent="0.2">
      <c r="A98" s="5" t="s">
        <v>183</v>
      </c>
      <c r="B98" s="7">
        <v>-10811.67</v>
      </c>
      <c r="F98" s="13"/>
    </row>
    <row r="99" spans="1:6" x14ac:dyDescent="0.2">
      <c r="A99" s="23" t="s">
        <v>58</v>
      </c>
      <c r="B99" s="21">
        <v>-10952.565000000001</v>
      </c>
      <c r="F99" s="13"/>
    </row>
    <row r="100" spans="1:6" x14ac:dyDescent="0.2">
      <c r="A100" s="18" t="s">
        <v>75</v>
      </c>
      <c r="B100" s="19">
        <v>-12505.844999999999</v>
      </c>
      <c r="F100" s="13"/>
    </row>
    <row r="101" spans="1:6" x14ac:dyDescent="0.2">
      <c r="A101" s="5" t="s">
        <v>62</v>
      </c>
      <c r="B101" s="7">
        <v>-13309.061269769205</v>
      </c>
      <c r="F101" s="13"/>
    </row>
    <row r="102" spans="1:6" x14ac:dyDescent="0.2">
      <c r="A102" s="5" t="s">
        <v>154</v>
      </c>
      <c r="B102" s="7">
        <v>-14528.055</v>
      </c>
      <c r="F102" s="13"/>
    </row>
    <row r="103" spans="1:6" x14ac:dyDescent="0.2">
      <c r="A103" s="18" t="s">
        <v>65</v>
      </c>
      <c r="B103" s="19">
        <v>-14672.369999999999</v>
      </c>
      <c r="F103" s="13"/>
    </row>
    <row r="104" spans="1:6" x14ac:dyDescent="0.2">
      <c r="A104" s="18" t="s">
        <v>191</v>
      </c>
      <c r="B104" s="19">
        <v>-16591.439999999999</v>
      </c>
      <c r="F104" s="13"/>
    </row>
    <row r="105" spans="1:6" x14ac:dyDescent="0.2">
      <c r="A105" s="18" t="s">
        <v>54</v>
      </c>
      <c r="B105" s="19">
        <v>-18351.074999999997</v>
      </c>
      <c r="F105" s="13"/>
    </row>
    <row r="106" spans="1:6" x14ac:dyDescent="0.2">
      <c r="A106" s="18" t="s">
        <v>196</v>
      </c>
      <c r="B106" s="19">
        <v>-18377.400000000001</v>
      </c>
      <c r="F106" s="13"/>
    </row>
    <row r="107" spans="1:6" x14ac:dyDescent="0.2">
      <c r="A107" s="18" t="s">
        <v>165</v>
      </c>
      <c r="B107" s="19">
        <v>-22404.420000000002</v>
      </c>
      <c r="F107" s="13"/>
    </row>
    <row r="108" spans="1:6" x14ac:dyDescent="0.2">
      <c r="A108" s="18" t="s">
        <v>185</v>
      </c>
      <c r="B108" s="19">
        <v>-26825.759999999998</v>
      </c>
      <c r="F108" s="13"/>
    </row>
    <row r="109" spans="1:6" x14ac:dyDescent="0.2">
      <c r="A109" s="18" t="s">
        <v>84</v>
      </c>
      <c r="B109" s="19">
        <v>-28433.370000000003</v>
      </c>
      <c r="F109" s="13"/>
    </row>
    <row r="110" spans="1:6" x14ac:dyDescent="0.2">
      <c r="A110" s="18" t="s">
        <v>162</v>
      </c>
      <c r="B110" s="19">
        <v>-28722.404999999999</v>
      </c>
      <c r="F110" s="13"/>
    </row>
    <row r="111" spans="1:6" x14ac:dyDescent="0.2">
      <c r="A111" s="18" t="s">
        <v>92</v>
      </c>
      <c r="B111" s="19">
        <v>-42943.38</v>
      </c>
      <c r="F111" s="13"/>
    </row>
    <row r="112" spans="1:6" x14ac:dyDescent="0.2">
      <c r="A112" s="18" t="s">
        <v>193</v>
      </c>
      <c r="B112" s="19">
        <v>-59306.700000000004</v>
      </c>
      <c r="F112" s="13"/>
    </row>
    <row r="113" spans="1:6" x14ac:dyDescent="0.2">
      <c r="A113" s="18" t="s">
        <v>10</v>
      </c>
      <c r="B113" s="19">
        <v>-80510.58</v>
      </c>
      <c r="F113" s="13"/>
    </row>
    <row r="114" spans="1:6" x14ac:dyDescent="0.2">
      <c r="A114" s="18" t="s">
        <v>197</v>
      </c>
      <c r="B114" s="19">
        <v>-91728.225000000006</v>
      </c>
      <c r="F114" s="13"/>
    </row>
    <row r="115" spans="1:6" x14ac:dyDescent="0.2">
      <c r="A115" s="18" t="s">
        <v>105</v>
      </c>
      <c r="B115" s="19">
        <v>-101573.44500000001</v>
      </c>
      <c r="F115" s="13"/>
    </row>
    <row r="116" spans="1:6" x14ac:dyDescent="0.2">
      <c r="A116" s="18" t="s">
        <v>161</v>
      </c>
      <c r="B116" s="19">
        <v>-114159.29</v>
      </c>
      <c r="F116" s="13"/>
    </row>
    <row r="117" spans="1:6" x14ac:dyDescent="0.2">
      <c r="A117" s="18" t="s">
        <v>131</v>
      </c>
      <c r="B117" s="19">
        <v>-124580.32500000001</v>
      </c>
      <c r="F117" s="13"/>
    </row>
    <row r="118" spans="1:6" x14ac:dyDescent="0.2">
      <c r="A118" s="18" t="s">
        <v>157</v>
      </c>
      <c r="B118" s="19">
        <v>-125114.22</v>
      </c>
      <c r="F118" s="13"/>
    </row>
    <row r="119" spans="1:6" x14ac:dyDescent="0.2">
      <c r="A119" s="18" t="s">
        <v>132</v>
      </c>
      <c r="B119" s="19">
        <v>-140718.07500000001</v>
      </c>
      <c r="F119" s="13"/>
    </row>
    <row r="120" spans="1:6" x14ac:dyDescent="0.2">
      <c r="A120" s="18" t="s">
        <v>98</v>
      </c>
      <c r="B120" s="19">
        <v>-146678.43</v>
      </c>
      <c r="F120" s="13"/>
    </row>
    <row r="121" spans="1:6" x14ac:dyDescent="0.2">
      <c r="A121" s="18" t="s">
        <v>141</v>
      </c>
      <c r="B121" s="19">
        <v>-148026.41999999998</v>
      </c>
      <c r="F121" s="13"/>
    </row>
    <row r="122" spans="1:6" x14ac:dyDescent="0.2">
      <c r="A122" s="18" t="s">
        <v>130</v>
      </c>
      <c r="B122" s="19">
        <v>-150594.255</v>
      </c>
      <c r="F122" s="13"/>
    </row>
    <row r="123" spans="1:6" x14ac:dyDescent="0.2">
      <c r="A123" s="18" t="s">
        <v>21</v>
      </c>
      <c r="B123" s="19">
        <v>-152467.23000000001</v>
      </c>
      <c r="F123" s="13"/>
    </row>
    <row r="124" spans="1:6" x14ac:dyDescent="0.2">
      <c r="A124" s="18" t="s">
        <v>166</v>
      </c>
      <c r="B124" s="19">
        <v>-155408.79</v>
      </c>
      <c r="F124" s="13"/>
    </row>
    <row r="125" spans="1:6" x14ac:dyDescent="0.2">
      <c r="A125" s="18" t="s">
        <v>227</v>
      </c>
      <c r="B125" s="19">
        <v>-159891.26999999999</v>
      </c>
      <c r="F125" s="13"/>
    </row>
    <row r="126" spans="1:6" x14ac:dyDescent="0.2">
      <c r="A126" s="18" t="s">
        <v>96</v>
      </c>
      <c r="B126" s="19">
        <v>-169943.535</v>
      </c>
      <c r="F126" s="13"/>
    </row>
    <row r="127" spans="1:6" x14ac:dyDescent="0.2">
      <c r="A127" s="18" t="s">
        <v>139</v>
      </c>
      <c r="B127" s="19">
        <v>-174150.495</v>
      </c>
      <c r="F127" s="13"/>
    </row>
    <row r="128" spans="1:6" x14ac:dyDescent="0.2">
      <c r="A128" s="18" t="s">
        <v>127</v>
      </c>
      <c r="B128" s="19">
        <v>-179053.60500000001</v>
      </c>
      <c r="F128" s="13"/>
    </row>
    <row r="129" spans="1:6" x14ac:dyDescent="0.2">
      <c r="A129" s="18" t="s">
        <v>140</v>
      </c>
      <c r="B129" s="19">
        <v>-183490.33499999999</v>
      </c>
      <c r="F129" s="13"/>
    </row>
    <row r="130" spans="1:6" x14ac:dyDescent="0.2">
      <c r="A130" s="18" t="s">
        <v>103</v>
      </c>
      <c r="B130" s="19">
        <v>-210707.23499999999</v>
      </c>
      <c r="F130" s="13"/>
    </row>
    <row r="131" spans="1:6" x14ac:dyDescent="0.2">
      <c r="A131" s="18" t="s">
        <v>149</v>
      </c>
      <c r="B131" s="19">
        <v>-221958.10500000001</v>
      </c>
      <c r="F131" s="13"/>
    </row>
    <row r="132" spans="1:6" x14ac:dyDescent="0.2">
      <c r="A132" s="18" t="s">
        <v>60</v>
      </c>
      <c r="B132" s="19">
        <v>-224473.5</v>
      </c>
      <c r="F132" s="13"/>
    </row>
    <row r="133" spans="1:6" x14ac:dyDescent="0.2">
      <c r="A133" s="18" t="s">
        <v>66</v>
      </c>
      <c r="B133" s="19">
        <v>-226138.36499999999</v>
      </c>
      <c r="F133" s="13"/>
    </row>
    <row r="134" spans="1:6" x14ac:dyDescent="0.2">
      <c r="A134" s="18" t="s">
        <v>225</v>
      </c>
      <c r="B134" s="19">
        <v>-226573.50247766406</v>
      </c>
      <c r="F134" s="13"/>
    </row>
    <row r="135" spans="1:6" x14ac:dyDescent="0.2">
      <c r="A135" s="18" t="s">
        <v>133</v>
      </c>
      <c r="B135" s="19">
        <v>-236266.185</v>
      </c>
      <c r="F135" s="13"/>
    </row>
    <row r="136" spans="1:6" x14ac:dyDescent="0.2">
      <c r="A136" s="18" t="s">
        <v>142</v>
      </c>
      <c r="B136" s="19">
        <v>-240631.245</v>
      </c>
      <c r="F136" s="13"/>
    </row>
    <row r="137" spans="1:6" x14ac:dyDescent="0.2">
      <c r="A137" s="18" t="s">
        <v>93</v>
      </c>
      <c r="B137" s="19">
        <v>-241056.81</v>
      </c>
      <c r="F137" s="13"/>
    </row>
    <row r="138" spans="1:6" x14ac:dyDescent="0.2">
      <c r="A138" s="18" t="s">
        <v>128</v>
      </c>
      <c r="B138" s="19">
        <v>-243033.63</v>
      </c>
    </row>
    <row r="139" spans="1:6" x14ac:dyDescent="0.2">
      <c r="B139" s="40"/>
    </row>
  </sheetData>
  <sortState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7"/>
  <sheetViews>
    <sheetView workbookViewId="0">
      <selection activeCell="C10" sqref="C10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Maio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Março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291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294</v>
      </c>
      <c r="B8" s="29" t="s">
        <v>264</v>
      </c>
      <c r="C8" s="22">
        <v>71853.88</v>
      </c>
      <c r="F8" s="10"/>
      <c r="G8" s="10"/>
      <c r="H8" s="10"/>
      <c r="I8" s="10"/>
    </row>
    <row r="9" spans="1:9" x14ac:dyDescent="0.2">
      <c r="A9" s="18" t="s">
        <v>464</v>
      </c>
      <c r="B9" s="29" t="s">
        <v>465</v>
      </c>
      <c r="C9" s="22">
        <v>795899.36175071565</v>
      </c>
      <c r="F9" s="10"/>
      <c r="G9" s="10"/>
      <c r="H9" s="10"/>
      <c r="I9" s="10"/>
    </row>
    <row r="10" spans="1:9" x14ac:dyDescent="0.2">
      <c r="A10" s="18" t="s">
        <v>295</v>
      </c>
      <c r="B10" s="29" t="s">
        <v>221</v>
      </c>
      <c r="C10" s="22">
        <v>680264.37</v>
      </c>
      <c r="F10" s="10"/>
      <c r="G10" s="10"/>
      <c r="H10" s="10"/>
      <c r="I10" s="10"/>
    </row>
    <row r="11" spans="1:9" x14ac:dyDescent="0.2">
      <c r="A11" s="18" t="s">
        <v>296</v>
      </c>
      <c r="B11" s="29" t="s">
        <v>289</v>
      </c>
      <c r="C11" s="22">
        <v>225696.26</v>
      </c>
      <c r="F11" s="10"/>
      <c r="G11" s="10"/>
      <c r="H11" s="10"/>
      <c r="I11" s="10"/>
    </row>
    <row r="12" spans="1:9" s="13" customFormat="1" x14ac:dyDescent="0.2">
      <c r="A12" s="18" t="s">
        <v>297</v>
      </c>
      <c r="B12" s="29" t="s">
        <v>290</v>
      </c>
      <c r="C12" s="22">
        <v>25681731.239999998</v>
      </c>
      <c r="F12" s="10"/>
      <c r="G12" s="10"/>
      <c r="H12" s="10"/>
      <c r="I12" s="10"/>
    </row>
    <row r="13" spans="1:9" x14ac:dyDescent="0.2">
      <c r="A13" s="16" t="s">
        <v>144</v>
      </c>
      <c r="B13" s="16"/>
      <c r="C13" s="20">
        <f ca="1">SUM(C8:C12)</f>
        <v>27455445.111750714</v>
      </c>
      <c r="E13" s="13"/>
      <c r="F13" s="10"/>
      <c r="G13" s="10"/>
      <c r="H13" s="10"/>
      <c r="I13" s="10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  <row r="17" spans="1:4" x14ac:dyDescent="0.2">
      <c r="A17" s="13"/>
      <c r="B17" s="13"/>
      <c r="C17" s="13"/>
      <c r="D17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11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286</v>
      </c>
    </row>
    <row r="6" spans="1:8" x14ac:dyDescent="0.2">
      <c r="A6" s="13" t="s">
        <v>220</v>
      </c>
    </row>
    <row r="8" spans="1:8" x14ac:dyDescent="0.2">
      <c r="A8" s="16" t="s">
        <v>3</v>
      </c>
      <c r="B8" s="17" t="s">
        <v>466</v>
      </c>
    </row>
    <row r="9" spans="1:8" x14ac:dyDescent="0.2">
      <c r="A9" s="11" t="s">
        <v>215</v>
      </c>
      <c r="B9" s="12">
        <v>6176306.7199999988</v>
      </c>
    </row>
    <row r="10" spans="1:8" x14ac:dyDescent="0.2">
      <c r="A10" s="18" t="s">
        <v>6</v>
      </c>
      <c r="B10" s="19">
        <v>0</v>
      </c>
    </row>
    <row r="11" spans="1:8" x14ac:dyDescent="0.2">
      <c r="A11" s="18" t="s">
        <v>12</v>
      </c>
      <c r="B11" s="19">
        <v>-15.02</v>
      </c>
    </row>
    <row r="12" spans="1:8" x14ac:dyDescent="0.2">
      <c r="A12" s="23" t="s">
        <v>22</v>
      </c>
      <c r="B12" s="21">
        <v>-130.53</v>
      </c>
    </row>
    <row r="13" spans="1:8" x14ac:dyDescent="0.2">
      <c r="A13" s="23" t="s">
        <v>23</v>
      </c>
      <c r="B13" s="21">
        <v>-130.53</v>
      </c>
    </row>
    <row r="14" spans="1:8" x14ac:dyDescent="0.2">
      <c r="A14" s="23" t="s">
        <v>24</v>
      </c>
      <c r="B14" s="19">
        <v>-130.53</v>
      </c>
    </row>
    <row r="15" spans="1:8" x14ac:dyDescent="0.2">
      <c r="A15" s="18" t="s">
        <v>25</v>
      </c>
      <c r="B15" s="19">
        <v>-130.53</v>
      </c>
    </row>
    <row r="16" spans="1:8" x14ac:dyDescent="0.2">
      <c r="A16" s="18" t="s">
        <v>26</v>
      </c>
      <c r="B16" s="19">
        <v>-130.53</v>
      </c>
    </row>
    <row r="17" spans="1:2" x14ac:dyDescent="0.2">
      <c r="A17" s="18" t="s">
        <v>27</v>
      </c>
      <c r="B17" s="19">
        <v>-130.53</v>
      </c>
    </row>
    <row r="18" spans="1:2" x14ac:dyDescent="0.2">
      <c r="A18" s="18" t="s">
        <v>28</v>
      </c>
      <c r="B18" s="19">
        <v>-130.53</v>
      </c>
    </row>
    <row r="19" spans="1:2" x14ac:dyDescent="0.2">
      <c r="A19" s="18" t="s">
        <v>29</v>
      </c>
      <c r="B19" s="19">
        <v>-130.53</v>
      </c>
    </row>
    <row r="20" spans="1:2" x14ac:dyDescent="0.2">
      <c r="A20" s="18" t="s">
        <v>30</v>
      </c>
      <c r="B20" s="19">
        <v>-130.53</v>
      </c>
    </row>
    <row r="21" spans="1:2" x14ac:dyDescent="0.2">
      <c r="A21" s="18" t="s">
        <v>31</v>
      </c>
      <c r="B21" s="19">
        <v>-130.53</v>
      </c>
    </row>
    <row r="22" spans="1:2" x14ac:dyDescent="0.2">
      <c r="A22" s="18" t="s">
        <v>32</v>
      </c>
      <c r="B22" s="19">
        <v>-130.53</v>
      </c>
    </row>
    <row r="23" spans="1:2" x14ac:dyDescent="0.2">
      <c r="A23" s="18" t="s">
        <v>33</v>
      </c>
      <c r="B23" s="19">
        <v>-130.53</v>
      </c>
    </row>
    <row r="24" spans="1:2" x14ac:dyDescent="0.2">
      <c r="A24" s="18" t="s">
        <v>34</v>
      </c>
      <c r="B24" s="19">
        <v>-130.53</v>
      </c>
    </row>
    <row r="25" spans="1:2" x14ac:dyDescent="0.2">
      <c r="A25" s="18" t="s">
        <v>35</v>
      </c>
      <c r="B25" s="19">
        <v>-130.53</v>
      </c>
    </row>
    <row r="26" spans="1:2" x14ac:dyDescent="0.2">
      <c r="A26" s="18" t="s">
        <v>36</v>
      </c>
      <c r="B26" s="19">
        <v>-130.53</v>
      </c>
    </row>
    <row r="27" spans="1:2" x14ac:dyDescent="0.2">
      <c r="A27" s="18" t="s">
        <v>37</v>
      </c>
      <c r="B27" s="19">
        <v>-130.53</v>
      </c>
    </row>
    <row r="28" spans="1:2" x14ac:dyDescent="0.2">
      <c r="A28" s="18" t="s">
        <v>38</v>
      </c>
      <c r="B28" s="19">
        <v>-130.53</v>
      </c>
    </row>
    <row r="29" spans="1:2" x14ac:dyDescent="0.2">
      <c r="A29" s="18" t="s">
        <v>39</v>
      </c>
      <c r="B29" s="19">
        <v>-130.53</v>
      </c>
    </row>
    <row r="30" spans="1:2" x14ac:dyDescent="0.2">
      <c r="A30" s="18" t="s">
        <v>40</v>
      </c>
      <c r="B30" s="19">
        <v>-130.53</v>
      </c>
    </row>
    <row r="31" spans="1:2" x14ac:dyDescent="0.2">
      <c r="A31" s="18" t="s">
        <v>41</v>
      </c>
      <c r="B31" s="19">
        <v>-130.53</v>
      </c>
    </row>
    <row r="32" spans="1:2" x14ac:dyDescent="0.2">
      <c r="A32" s="18" t="s">
        <v>42</v>
      </c>
      <c r="B32" s="19">
        <v>-130.53</v>
      </c>
    </row>
    <row r="33" spans="1:2" x14ac:dyDescent="0.2">
      <c r="A33" s="18" t="s">
        <v>43</v>
      </c>
      <c r="B33" s="19">
        <v>-130.53</v>
      </c>
    </row>
    <row r="34" spans="1:2" x14ac:dyDescent="0.2">
      <c r="A34" s="18" t="s">
        <v>44</v>
      </c>
      <c r="B34" s="19">
        <v>-130.53</v>
      </c>
    </row>
    <row r="35" spans="1:2" x14ac:dyDescent="0.2">
      <c r="A35" s="18" t="s">
        <v>45</v>
      </c>
      <c r="B35" s="19">
        <v>-130.53</v>
      </c>
    </row>
    <row r="36" spans="1:2" x14ac:dyDescent="0.2">
      <c r="A36" s="18" t="s">
        <v>46</v>
      </c>
      <c r="B36" s="19">
        <v>-130.53</v>
      </c>
    </row>
    <row r="37" spans="1:2" x14ac:dyDescent="0.2">
      <c r="A37" s="18" t="s">
        <v>47</v>
      </c>
      <c r="B37" s="19">
        <v>-130.53</v>
      </c>
    </row>
    <row r="38" spans="1:2" x14ac:dyDescent="0.2">
      <c r="A38" s="18" t="s">
        <v>48</v>
      </c>
      <c r="B38" s="19">
        <v>-130.53</v>
      </c>
    </row>
    <row r="39" spans="1:2" x14ac:dyDescent="0.2">
      <c r="A39" s="18" t="s">
        <v>49</v>
      </c>
      <c r="B39" s="19">
        <v>-130.53</v>
      </c>
    </row>
    <row r="40" spans="1:2" x14ac:dyDescent="0.2">
      <c r="A40" s="18" t="s">
        <v>50</v>
      </c>
      <c r="B40" s="19">
        <v>-130.53</v>
      </c>
    </row>
    <row r="41" spans="1:2" x14ac:dyDescent="0.2">
      <c r="A41" s="18" t="s">
        <v>59</v>
      </c>
      <c r="B41" s="19">
        <v>-133.79999999999998</v>
      </c>
    </row>
    <row r="42" spans="1:2" x14ac:dyDescent="0.2">
      <c r="A42" s="18" t="s">
        <v>53</v>
      </c>
      <c r="B42" s="19">
        <v>-165.89</v>
      </c>
    </row>
    <row r="43" spans="1:2" x14ac:dyDescent="0.2">
      <c r="A43" s="18" t="s">
        <v>21</v>
      </c>
      <c r="B43" s="19">
        <v>-182.5</v>
      </c>
    </row>
    <row r="44" spans="1:2" x14ac:dyDescent="0.2">
      <c r="A44" s="18" t="s">
        <v>69</v>
      </c>
      <c r="B44" s="19">
        <v>-259.35000000000002</v>
      </c>
    </row>
    <row r="45" spans="1:2" x14ac:dyDescent="0.2">
      <c r="A45" s="18" t="s">
        <v>55</v>
      </c>
      <c r="B45" s="19">
        <v>-330.33</v>
      </c>
    </row>
    <row r="46" spans="1:2" x14ac:dyDescent="0.2">
      <c r="A46" s="18" t="s">
        <v>56</v>
      </c>
      <c r="B46" s="19">
        <v>-384.26</v>
      </c>
    </row>
    <row r="47" spans="1:2" x14ac:dyDescent="0.2">
      <c r="A47" s="18" t="s">
        <v>20</v>
      </c>
      <c r="B47" s="19">
        <v>-395.3</v>
      </c>
    </row>
    <row r="48" spans="1:2" x14ac:dyDescent="0.2">
      <c r="A48" s="18" t="s">
        <v>63</v>
      </c>
      <c r="B48" s="19">
        <v>-481.86</v>
      </c>
    </row>
    <row r="49" spans="1:2" x14ac:dyDescent="0.2">
      <c r="A49" s="18" t="s">
        <v>60</v>
      </c>
      <c r="B49" s="19">
        <v>-516.23</v>
      </c>
    </row>
    <row r="50" spans="1:2" x14ac:dyDescent="0.2">
      <c r="A50" s="18" t="s">
        <v>64</v>
      </c>
      <c r="B50" s="19">
        <v>-756.09</v>
      </c>
    </row>
    <row r="51" spans="1:2" x14ac:dyDescent="0.2">
      <c r="A51" s="18" t="s">
        <v>85</v>
      </c>
      <c r="B51" s="19">
        <v>-832.13</v>
      </c>
    </row>
    <row r="52" spans="1:2" x14ac:dyDescent="0.2">
      <c r="A52" s="18" t="s">
        <v>72</v>
      </c>
      <c r="B52" s="19">
        <v>-901.95</v>
      </c>
    </row>
    <row r="53" spans="1:2" x14ac:dyDescent="0.2">
      <c r="A53" s="23" t="s">
        <v>77</v>
      </c>
      <c r="B53" s="19">
        <v>-1176.03</v>
      </c>
    </row>
    <row r="54" spans="1:2" x14ac:dyDescent="0.2">
      <c r="A54" s="18" t="s">
        <v>100</v>
      </c>
      <c r="B54" s="19">
        <v>-1499.1499999999999</v>
      </c>
    </row>
    <row r="55" spans="1:2" x14ac:dyDescent="0.2">
      <c r="A55" s="18" t="s">
        <v>65</v>
      </c>
      <c r="B55" s="19">
        <v>-1914.72</v>
      </c>
    </row>
    <row r="56" spans="1:2" x14ac:dyDescent="0.2">
      <c r="A56" s="18" t="s">
        <v>66</v>
      </c>
      <c r="B56" s="19">
        <v>-1984.48</v>
      </c>
    </row>
    <row r="57" spans="1:2" x14ac:dyDescent="0.2">
      <c r="A57" s="18" t="s">
        <v>80</v>
      </c>
      <c r="B57" s="19">
        <v>-2057.7199999999998</v>
      </c>
    </row>
    <row r="58" spans="1:2" x14ac:dyDescent="0.2">
      <c r="A58" s="18" t="s">
        <v>89</v>
      </c>
      <c r="B58" s="19">
        <v>-2524.33</v>
      </c>
    </row>
    <row r="59" spans="1:2" x14ac:dyDescent="0.2">
      <c r="A59" s="18" t="s">
        <v>84</v>
      </c>
      <c r="B59" s="19">
        <v>-2526.1999999999998</v>
      </c>
    </row>
    <row r="60" spans="1:2" x14ac:dyDescent="0.2">
      <c r="A60" s="18" t="s">
        <v>98</v>
      </c>
      <c r="B60" s="19">
        <v>-2542.8200000000002</v>
      </c>
    </row>
    <row r="61" spans="1:2" x14ac:dyDescent="0.2">
      <c r="A61" s="18" t="s">
        <v>86</v>
      </c>
      <c r="B61" s="19">
        <v>-2681.4</v>
      </c>
    </row>
    <row r="62" spans="1:2" x14ac:dyDescent="0.2">
      <c r="A62" s="18" t="s">
        <v>91</v>
      </c>
      <c r="B62" s="19">
        <v>-2802.74</v>
      </c>
    </row>
    <row r="63" spans="1:2" x14ac:dyDescent="0.2">
      <c r="A63" s="18" t="s">
        <v>73</v>
      </c>
      <c r="B63" s="19">
        <v>-2864.82</v>
      </c>
    </row>
    <row r="64" spans="1:2" x14ac:dyDescent="0.2">
      <c r="A64" s="18" t="s">
        <v>104</v>
      </c>
      <c r="B64" s="19">
        <v>-4482.04</v>
      </c>
    </row>
    <row r="65" spans="1:2" x14ac:dyDescent="0.2">
      <c r="A65" s="18" t="s">
        <v>92</v>
      </c>
      <c r="B65" s="19">
        <v>-4483.4399999999996</v>
      </c>
    </row>
    <row r="66" spans="1:2" x14ac:dyDescent="0.2">
      <c r="A66" s="18" t="s">
        <v>93</v>
      </c>
      <c r="B66" s="19">
        <v>-6350.83</v>
      </c>
    </row>
    <row r="67" spans="1:2" x14ac:dyDescent="0.2">
      <c r="A67" s="18" t="s">
        <v>99</v>
      </c>
      <c r="B67" s="19">
        <v>-8415.6</v>
      </c>
    </row>
    <row r="68" spans="1:2" x14ac:dyDescent="0.2">
      <c r="A68" s="18" t="s">
        <v>94</v>
      </c>
      <c r="B68" s="19">
        <v>-8555.7199999999993</v>
      </c>
    </row>
    <row r="69" spans="1:2" x14ac:dyDescent="0.2">
      <c r="A69" s="18" t="s">
        <v>101</v>
      </c>
      <c r="B69" s="19">
        <v>-11107.82</v>
      </c>
    </row>
    <row r="70" spans="1:2" x14ac:dyDescent="0.2">
      <c r="A70" s="18" t="s">
        <v>102</v>
      </c>
      <c r="B70" s="19">
        <v>-14930.05</v>
      </c>
    </row>
    <row r="71" spans="1:2" x14ac:dyDescent="0.2">
      <c r="A71" s="18" t="s">
        <v>103</v>
      </c>
      <c r="B71" s="19">
        <v>-18773.63</v>
      </c>
    </row>
    <row r="72" spans="1:2" x14ac:dyDescent="0.2">
      <c r="A72" s="18" t="s">
        <v>105</v>
      </c>
      <c r="B72" s="19">
        <v>-22504.65</v>
      </c>
    </row>
    <row r="73" spans="1:2" x14ac:dyDescent="0.2">
      <c r="A73" s="18" t="s">
        <v>106</v>
      </c>
      <c r="B73" s="19">
        <v>-32521.99</v>
      </c>
    </row>
    <row r="74" spans="1:2" x14ac:dyDescent="0.2">
      <c r="A74" s="18" t="s">
        <v>107</v>
      </c>
      <c r="B74" s="19">
        <v>-32731.99</v>
      </c>
    </row>
    <row r="75" spans="1:2" x14ac:dyDescent="0.2">
      <c r="A75" s="18" t="s">
        <v>108</v>
      </c>
      <c r="B75" s="19">
        <v>-32731.99</v>
      </c>
    </row>
    <row r="76" spans="1:2" x14ac:dyDescent="0.2">
      <c r="A76" s="18" t="s">
        <v>109</v>
      </c>
      <c r="B76" s="19">
        <v>-32731.99</v>
      </c>
    </row>
    <row r="77" spans="1:2" x14ac:dyDescent="0.2">
      <c r="A77" s="18" t="s">
        <v>110</v>
      </c>
      <c r="B77" s="19">
        <v>-32731.99</v>
      </c>
    </row>
    <row r="78" spans="1:2" x14ac:dyDescent="0.2">
      <c r="A78" s="23" t="s">
        <v>111</v>
      </c>
      <c r="B78" s="19">
        <v>-32761.919999999998</v>
      </c>
    </row>
    <row r="79" spans="1:2" x14ac:dyDescent="0.2">
      <c r="A79" s="18" t="s">
        <v>121</v>
      </c>
      <c r="B79" s="19">
        <v>-41457.370000000003</v>
      </c>
    </row>
    <row r="80" spans="1:2" x14ac:dyDescent="0.2">
      <c r="A80" s="18" t="s">
        <v>122</v>
      </c>
      <c r="B80" s="19">
        <v>-41457.370000000003</v>
      </c>
    </row>
    <row r="81" spans="1:2" x14ac:dyDescent="0.2">
      <c r="A81" s="18" t="s">
        <v>112</v>
      </c>
      <c r="B81" s="19">
        <v>-44067.040000000001</v>
      </c>
    </row>
    <row r="82" spans="1:2" x14ac:dyDescent="0.2">
      <c r="A82" s="18" t="s">
        <v>113</v>
      </c>
      <c r="B82" s="19">
        <v>-44067.040000000001</v>
      </c>
    </row>
    <row r="83" spans="1:2" x14ac:dyDescent="0.2">
      <c r="A83" s="18" t="s">
        <v>114</v>
      </c>
      <c r="B83" s="19">
        <v>-44067.040000000001</v>
      </c>
    </row>
    <row r="84" spans="1:2" x14ac:dyDescent="0.2">
      <c r="A84" s="18" t="s">
        <v>115</v>
      </c>
      <c r="B84" s="19">
        <v>-44067.040000000001</v>
      </c>
    </row>
    <row r="85" spans="1:2" x14ac:dyDescent="0.2">
      <c r="A85" s="18" t="s">
        <v>116</v>
      </c>
      <c r="B85" s="19">
        <v>-46007.38</v>
      </c>
    </row>
    <row r="86" spans="1:2" x14ac:dyDescent="0.2">
      <c r="A86" s="18" t="s">
        <v>117</v>
      </c>
      <c r="B86" s="19">
        <v>-46007.38</v>
      </c>
    </row>
    <row r="87" spans="1:2" x14ac:dyDescent="0.2">
      <c r="A87" s="18" t="s">
        <v>118</v>
      </c>
      <c r="B87" s="19">
        <v>-46007.38</v>
      </c>
    </row>
    <row r="88" spans="1:2" x14ac:dyDescent="0.2">
      <c r="A88" s="18" t="s">
        <v>119</v>
      </c>
      <c r="B88" s="19">
        <v>-46007.38</v>
      </c>
    </row>
    <row r="89" spans="1:2" x14ac:dyDescent="0.2">
      <c r="A89" s="18" t="s">
        <v>120</v>
      </c>
      <c r="B89" s="19">
        <v>-46250.39</v>
      </c>
    </row>
    <row r="90" spans="1:2" x14ac:dyDescent="0.2">
      <c r="A90" s="18" t="s">
        <v>123</v>
      </c>
      <c r="B90" s="19">
        <v>-49029.47</v>
      </c>
    </row>
    <row r="91" spans="1:2" x14ac:dyDescent="0.2">
      <c r="A91" s="18" t="s">
        <v>124</v>
      </c>
      <c r="B91" s="19">
        <v>-55595.61</v>
      </c>
    </row>
    <row r="92" spans="1:2" x14ac:dyDescent="0.2">
      <c r="A92" s="18" t="s">
        <v>125</v>
      </c>
      <c r="B92" s="19">
        <v>-84649.29</v>
      </c>
    </row>
    <row r="93" spans="1:2" x14ac:dyDescent="0.2">
      <c r="A93" s="18" t="s">
        <v>126</v>
      </c>
      <c r="B93" s="19">
        <v>-85182.42</v>
      </c>
    </row>
    <row r="94" spans="1:2" x14ac:dyDescent="0.2">
      <c r="A94" s="18" t="s">
        <v>129</v>
      </c>
      <c r="B94" s="19">
        <v>-97868.81</v>
      </c>
    </row>
    <row r="95" spans="1:2" x14ac:dyDescent="0.2">
      <c r="A95" s="18" t="s">
        <v>128</v>
      </c>
      <c r="B95" s="19">
        <v>-100145.34</v>
      </c>
    </row>
    <row r="96" spans="1:2" x14ac:dyDescent="0.2">
      <c r="A96" s="18" t="s">
        <v>127</v>
      </c>
      <c r="B96" s="19">
        <v>-103560.18</v>
      </c>
    </row>
    <row r="97" spans="1:2" x14ac:dyDescent="0.2">
      <c r="A97" s="18" t="s">
        <v>130</v>
      </c>
      <c r="B97" s="19">
        <v>-113576.56</v>
      </c>
    </row>
    <row r="98" spans="1:2" x14ac:dyDescent="0.2">
      <c r="A98" s="18" t="s">
        <v>132</v>
      </c>
      <c r="B98" s="19">
        <v>-152749.29999999999</v>
      </c>
    </row>
    <row r="99" spans="1:2" x14ac:dyDescent="0.2">
      <c r="A99" s="18" t="s">
        <v>131</v>
      </c>
      <c r="B99" s="19">
        <v>-154384.26</v>
      </c>
    </row>
    <row r="100" spans="1:2" x14ac:dyDescent="0.2">
      <c r="A100" s="18" t="s">
        <v>133</v>
      </c>
      <c r="B100" s="19">
        <v>-177358.15</v>
      </c>
    </row>
    <row r="101" spans="1:2" x14ac:dyDescent="0.2">
      <c r="A101" s="18" t="s">
        <v>134</v>
      </c>
      <c r="B101" s="19">
        <v>-207418.59</v>
      </c>
    </row>
    <row r="102" spans="1:2" x14ac:dyDescent="0.2">
      <c r="A102" s="18" t="s">
        <v>4</v>
      </c>
      <c r="B102" s="19">
        <v>-278962.59000000003</v>
      </c>
    </row>
    <row r="103" spans="1:2" x14ac:dyDescent="0.2">
      <c r="A103" s="18" t="s">
        <v>137</v>
      </c>
      <c r="B103" s="19">
        <v>-293655.09999999998</v>
      </c>
    </row>
    <row r="104" spans="1:2" x14ac:dyDescent="0.2">
      <c r="A104" s="18" t="s">
        <v>138</v>
      </c>
      <c r="B104" s="19">
        <v>-293655.09999999998</v>
      </c>
    </row>
    <row r="105" spans="1:2" x14ac:dyDescent="0.2">
      <c r="A105" s="18" t="s">
        <v>135</v>
      </c>
      <c r="B105" s="19">
        <v>-327604.32</v>
      </c>
    </row>
    <row r="106" spans="1:2" x14ac:dyDescent="0.2">
      <c r="A106" s="18" t="s">
        <v>136</v>
      </c>
      <c r="B106" s="19">
        <v>-327604.32</v>
      </c>
    </row>
    <row r="107" spans="1:2" x14ac:dyDescent="0.2">
      <c r="A107" s="18" t="s">
        <v>140</v>
      </c>
      <c r="B107" s="19">
        <v>-393521.98</v>
      </c>
    </row>
    <row r="108" spans="1:2" x14ac:dyDescent="0.2">
      <c r="A108" s="18" t="s">
        <v>139</v>
      </c>
      <c r="B108" s="19">
        <v>-404534.61</v>
      </c>
    </row>
    <row r="109" spans="1:2" x14ac:dyDescent="0.2">
      <c r="A109" s="18" t="s">
        <v>143</v>
      </c>
      <c r="B109" s="19">
        <v>-457585.77</v>
      </c>
    </row>
    <row r="110" spans="1:2" x14ac:dyDescent="0.2">
      <c r="A110" s="18" t="s">
        <v>141</v>
      </c>
      <c r="B110" s="19">
        <v>-539146.26</v>
      </c>
    </row>
    <row r="111" spans="1:2" x14ac:dyDescent="0.2">
      <c r="A111" s="18" t="s">
        <v>142</v>
      </c>
      <c r="B111" s="19">
        <v>-659525.74</v>
      </c>
    </row>
  </sheetData>
  <sortState ref="A9:B111">
    <sortCondition descending="1" ref="B9:B1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1"/>
  <sheetViews>
    <sheetView workbookViewId="0">
      <selection activeCell="B9" sqref="B9:B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287</v>
      </c>
    </row>
    <row r="6" spans="1:8" x14ac:dyDescent="0.2">
      <c r="A6" s="13" t="s">
        <v>233</v>
      </c>
    </row>
    <row r="8" spans="1:8" x14ac:dyDescent="0.2">
      <c r="A8" s="16" t="s">
        <v>3</v>
      </c>
      <c r="B8" s="17" t="s">
        <v>368</v>
      </c>
    </row>
    <row r="9" spans="1:8" x14ac:dyDescent="0.2">
      <c r="A9" s="11" t="s">
        <v>177</v>
      </c>
      <c r="B9" s="12">
        <v>14782.6</v>
      </c>
    </row>
    <row r="10" spans="1:8" x14ac:dyDescent="0.2">
      <c r="A10" s="18" t="s">
        <v>252</v>
      </c>
      <c r="B10" s="19">
        <v>-13197.18</v>
      </c>
    </row>
    <row r="11" spans="1:8" x14ac:dyDescent="0.2">
      <c r="A11" s="18" t="s">
        <v>196</v>
      </c>
      <c r="B11" s="19">
        <v>-1585.42</v>
      </c>
    </row>
  </sheetData>
  <sortState ref="A9:B11">
    <sortCondition descending="1" ref="B9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6"/>
  <sheetViews>
    <sheetView workbookViewId="0">
      <selection activeCell="G14" sqref="G1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288</v>
      </c>
    </row>
    <row r="6" spans="1:8" x14ac:dyDescent="0.2">
      <c r="A6" s="13" t="s">
        <v>263</v>
      </c>
    </row>
    <row r="8" spans="1:8" x14ac:dyDescent="0.2">
      <c r="A8" s="16" t="s">
        <v>3</v>
      </c>
      <c r="B8" s="17" t="s">
        <v>299</v>
      </c>
    </row>
    <row r="9" spans="1:8" x14ac:dyDescent="0.2">
      <c r="A9" s="11" t="s">
        <v>147</v>
      </c>
      <c r="B9" s="12">
        <v>225696.26</v>
      </c>
    </row>
    <row r="10" spans="1:8" x14ac:dyDescent="0.2">
      <c r="A10" s="18" t="s">
        <v>225</v>
      </c>
      <c r="B10" s="19">
        <v>-420.13</v>
      </c>
    </row>
    <row r="11" spans="1:8" x14ac:dyDescent="0.2">
      <c r="A11" s="18" t="s">
        <v>21</v>
      </c>
      <c r="B11" s="19">
        <v>-12535.82</v>
      </c>
    </row>
    <row r="12" spans="1:8" x14ac:dyDescent="0.2">
      <c r="A12" s="18" t="s">
        <v>130</v>
      </c>
      <c r="B12" s="19">
        <v>-14418.72</v>
      </c>
    </row>
    <row r="13" spans="1:8" x14ac:dyDescent="0.2">
      <c r="A13" s="18" t="s">
        <v>98</v>
      </c>
      <c r="B13" s="19">
        <v>-22734.9</v>
      </c>
    </row>
    <row r="14" spans="1:8" x14ac:dyDescent="0.2">
      <c r="A14" s="18" t="s">
        <v>131</v>
      </c>
      <c r="B14" s="19">
        <v>-52716.54</v>
      </c>
    </row>
    <row r="15" spans="1:8" x14ac:dyDescent="0.2">
      <c r="A15" s="18" t="s">
        <v>161</v>
      </c>
      <c r="B15" s="19">
        <v>-59842.6</v>
      </c>
    </row>
    <row r="16" spans="1:8" x14ac:dyDescent="0.2">
      <c r="A16" s="18" t="s">
        <v>196</v>
      </c>
      <c r="B16" s="19">
        <v>-63027.55</v>
      </c>
    </row>
  </sheetData>
  <sortState ref="A9:B16">
    <sortCondition descending="1" ref="B9:B1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85"/>
  <sheetViews>
    <sheetView workbookViewId="0">
      <selection activeCell="G15" sqref="G1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266</v>
      </c>
    </row>
    <row r="6" spans="1:8" x14ac:dyDescent="0.2">
      <c r="A6" s="13" t="s">
        <v>265</v>
      </c>
    </row>
    <row r="8" spans="1:8" x14ac:dyDescent="0.2">
      <c r="A8" s="16" t="s">
        <v>3</v>
      </c>
      <c r="B8" s="17" t="s">
        <v>467</v>
      </c>
    </row>
    <row r="9" spans="1:8" x14ac:dyDescent="0.2">
      <c r="A9" s="11" t="s">
        <v>105</v>
      </c>
      <c r="B9" s="12">
        <v>2021710.2096017816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253</v>
      </c>
      <c r="B16" s="19">
        <v>875.79179434774028</v>
      </c>
    </row>
    <row r="17" spans="1:2" x14ac:dyDescent="0.2">
      <c r="A17" s="18" t="s">
        <v>260</v>
      </c>
      <c r="B17" s="19">
        <v>875.79179434774028</v>
      </c>
    </row>
    <row r="18" spans="1:2" x14ac:dyDescent="0.2">
      <c r="A18" s="18" t="s">
        <v>245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254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243</v>
      </c>
      <c r="B23" s="19">
        <v>494.14923772090401</v>
      </c>
    </row>
    <row r="24" spans="1:2" x14ac:dyDescent="0.2">
      <c r="A24" s="18" t="s">
        <v>261</v>
      </c>
      <c r="B24" s="19">
        <v>350.41904658382958</v>
      </c>
    </row>
    <row r="25" spans="1:2" x14ac:dyDescent="0.2">
      <c r="A25" s="18" t="s">
        <v>285</v>
      </c>
      <c r="B25" s="19">
        <v>347.09593400649328</v>
      </c>
    </row>
    <row r="26" spans="1:2" x14ac:dyDescent="0.2">
      <c r="A26" s="18" t="s">
        <v>271</v>
      </c>
      <c r="B26" s="19">
        <v>313.88744213224049</v>
      </c>
    </row>
    <row r="27" spans="1:2" x14ac:dyDescent="0.2">
      <c r="A27" s="18" t="s">
        <v>272</v>
      </c>
      <c r="B27" s="19">
        <v>313.88744213224049</v>
      </c>
    </row>
    <row r="28" spans="1:2" x14ac:dyDescent="0.2">
      <c r="A28" s="18" t="s">
        <v>273</v>
      </c>
      <c r="B28" s="19">
        <v>313.88744213224049</v>
      </c>
    </row>
    <row r="29" spans="1:2" x14ac:dyDescent="0.2">
      <c r="A29" s="18" t="s">
        <v>228</v>
      </c>
      <c r="B29" s="19">
        <v>313.88744213224049</v>
      </c>
    </row>
    <row r="30" spans="1:2" x14ac:dyDescent="0.2">
      <c r="A30" s="18" t="s">
        <v>275</v>
      </c>
      <c r="B30" s="19">
        <v>313.88744213224049</v>
      </c>
    </row>
    <row r="31" spans="1:2" x14ac:dyDescent="0.2">
      <c r="A31" s="18" t="s">
        <v>277</v>
      </c>
      <c r="B31" s="19">
        <v>313.88744213224049</v>
      </c>
    </row>
    <row r="32" spans="1:2" x14ac:dyDescent="0.2">
      <c r="A32" s="18" t="s">
        <v>279</v>
      </c>
      <c r="B32" s="19">
        <v>313.88744213224049</v>
      </c>
    </row>
    <row r="33" spans="1:2" x14ac:dyDescent="0.2">
      <c r="A33" s="18" t="s">
        <v>280</v>
      </c>
      <c r="B33" s="19">
        <v>313.88744213224049</v>
      </c>
    </row>
    <row r="34" spans="1:2" x14ac:dyDescent="0.2">
      <c r="A34" s="18" t="s">
        <v>281</v>
      </c>
      <c r="B34" s="19">
        <v>313.88744213224049</v>
      </c>
    </row>
    <row r="35" spans="1:2" x14ac:dyDescent="0.2">
      <c r="A35" s="18" t="s">
        <v>283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284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246</v>
      </c>
      <c r="B41" s="19">
        <v>228.23385436507613</v>
      </c>
    </row>
    <row r="42" spans="1:2" x14ac:dyDescent="0.2">
      <c r="A42" s="18" t="s">
        <v>231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274</v>
      </c>
      <c r="B46" s="19">
        <v>0</v>
      </c>
    </row>
    <row r="47" spans="1:2" x14ac:dyDescent="0.2">
      <c r="A47" s="18" t="s">
        <v>276</v>
      </c>
      <c r="B47" s="19">
        <v>0</v>
      </c>
    </row>
    <row r="48" spans="1:2" x14ac:dyDescent="0.2">
      <c r="A48" s="18" t="s">
        <v>278</v>
      </c>
      <c r="B48" s="19">
        <v>0</v>
      </c>
    </row>
    <row r="49" spans="1:2" x14ac:dyDescent="0.2">
      <c r="A49" s="18" t="s">
        <v>282</v>
      </c>
      <c r="B49" s="19">
        <v>0</v>
      </c>
    </row>
    <row r="50" spans="1:2" x14ac:dyDescent="0.2">
      <c r="A50" s="18" t="s">
        <v>270</v>
      </c>
      <c r="B50" s="19">
        <v>0</v>
      </c>
    </row>
    <row r="51" spans="1:2" x14ac:dyDescent="0.2">
      <c r="A51" s="18" t="s">
        <v>267</v>
      </c>
      <c r="B51" s="19">
        <v>0</v>
      </c>
    </row>
    <row r="52" spans="1:2" x14ac:dyDescent="0.2">
      <c r="A52" s="18" t="s">
        <v>269</v>
      </c>
      <c r="B52" s="19">
        <v>0</v>
      </c>
    </row>
    <row r="53" spans="1:2" x14ac:dyDescent="0.2">
      <c r="A53" s="18" t="s">
        <v>268</v>
      </c>
      <c r="B53" s="19">
        <v>0</v>
      </c>
    </row>
    <row r="54" spans="1:2" x14ac:dyDescent="0.2">
      <c r="A54" s="18" t="s">
        <v>11</v>
      </c>
      <c r="B54" s="19">
        <v>0</v>
      </c>
    </row>
    <row r="55" spans="1:2" x14ac:dyDescent="0.2">
      <c r="A55" s="18" t="s">
        <v>4</v>
      </c>
      <c r="B55" s="19">
        <v>-223.21589944630986</v>
      </c>
    </row>
    <row r="56" spans="1:2" x14ac:dyDescent="0.2">
      <c r="A56" s="18" t="s">
        <v>206</v>
      </c>
      <c r="B56" s="19">
        <v>-291.38985314593998</v>
      </c>
    </row>
    <row r="57" spans="1:2" x14ac:dyDescent="0.2">
      <c r="A57" s="18" t="s">
        <v>196</v>
      </c>
      <c r="B57" s="19">
        <v>-295.81</v>
      </c>
    </row>
    <row r="58" spans="1:2" x14ac:dyDescent="0.2">
      <c r="A58" s="18" t="s">
        <v>241</v>
      </c>
      <c r="B58" s="19">
        <v>-452.84266390620417</v>
      </c>
    </row>
    <row r="59" spans="1:2" x14ac:dyDescent="0.2">
      <c r="A59" s="18" t="s">
        <v>121</v>
      </c>
      <c r="B59" s="19">
        <v>-455.51294157635152</v>
      </c>
    </row>
    <row r="60" spans="1:2" x14ac:dyDescent="0.2">
      <c r="A60" s="18" t="s">
        <v>239</v>
      </c>
      <c r="B60" s="19">
        <v>-455.51294157635152</v>
      </c>
    </row>
    <row r="61" spans="1:2" x14ac:dyDescent="0.2">
      <c r="A61" s="18" t="s">
        <v>205</v>
      </c>
      <c r="B61" s="19">
        <v>-455.51294157635152</v>
      </c>
    </row>
    <row r="62" spans="1:2" x14ac:dyDescent="0.2">
      <c r="A62" s="18" t="s">
        <v>19</v>
      </c>
      <c r="B62" s="19">
        <v>-531.31734035795671</v>
      </c>
    </row>
    <row r="63" spans="1:2" x14ac:dyDescent="0.2">
      <c r="A63" s="18" t="s">
        <v>176</v>
      </c>
      <c r="B63" s="19">
        <v>-613.38575842698992</v>
      </c>
    </row>
    <row r="64" spans="1:2" x14ac:dyDescent="0.2">
      <c r="A64" s="18" t="s">
        <v>179</v>
      </c>
      <c r="B64" s="19">
        <v>-665.47973079786686</v>
      </c>
    </row>
    <row r="65" spans="1:2" x14ac:dyDescent="0.2">
      <c r="A65" s="18" t="s">
        <v>76</v>
      </c>
      <c r="B65" s="19">
        <v>-720.4430640183964</v>
      </c>
    </row>
    <row r="66" spans="1:2" x14ac:dyDescent="0.2">
      <c r="A66" s="18" t="s">
        <v>67</v>
      </c>
      <c r="B66" s="19">
        <v>-720.4430640183964</v>
      </c>
    </row>
    <row r="67" spans="1:2" x14ac:dyDescent="0.2">
      <c r="A67" s="18" t="s">
        <v>172</v>
      </c>
      <c r="B67" s="19">
        <v>-743.00247236634402</v>
      </c>
    </row>
    <row r="68" spans="1:2" x14ac:dyDescent="0.2">
      <c r="A68" s="18" t="s">
        <v>236</v>
      </c>
      <c r="B68" s="19">
        <v>-743.00247236634402</v>
      </c>
    </row>
    <row r="69" spans="1:2" x14ac:dyDescent="0.2">
      <c r="A69" s="18" t="s">
        <v>200</v>
      </c>
      <c r="B69" s="19">
        <v>-828.12391552851409</v>
      </c>
    </row>
    <row r="70" spans="1:2" x14ac:dyDescent="0.2">
      <c r="A70" s="18" t="s">
        <v>85</v>
      </c>
      <c r="B70" s="19">
        <v>-845.03724132461684</v>
      </c>
    </row>
    <row r="71" spans="1:2" x14ac:dyDescent="0.2">
      <c r="A71" s="18" t="s">
        <v>20</v>
      </c>
      <c r="B71" s="19">
        <v>-995.19405077963484</v>
      </c>
    </row>
    <row r="72" spans="1:2" x14ac:dyDescent="0.2">
      <c r="A72" s="18" t="s">
        <v>240</v>
      </c>
      <c r="B72" s="19">
        <v>-1022.2261095658939</v>
      </c>
    </row>
    <row r="73" spans="1:2" x14ac:dyDescent="0.2">
      <c r="A73" s="18" t="s">
        <v>234</v>
      </c>
      <c r="B73" s="19">
        <v>-1022.2261095658939</v>
      </c>
    </row>
    <row r="74" spans="1:2" x14ac:dyDescent="0.2">
      <c r="A74" s="18" t="s">
        <v>8</v>
      </c>
      <c r="B74" s="19">
        <v>-1068.396937696567</v>
      </c>
    </row>
    <row r="75" spans="1:2" x14ac:dyDescent="0.2">
      <c r="A75" s="18" t="s">
        <v>187</v>
      </c>
      <c r="B75" s="19">
        <v>-1081.8150462550982</v>
      </c>
    </row>
    <row r="76" spans="1:2" x14ac:dyDescent="0.2">
      <c r="A76" s="18" t="s">
        <v>155</v>
      </c>
      <c r="B76" s="19">
        <v>-1081.8150462550982</v>
      </c>
    </row>
    <row r="77" spans="1:2" x14ac:dyDescent="0.2">
      <c r="A77" s="18" t="s">
        <v>160</v>
      </c>
      <c r="B77" s="19">
        <v>-1081.8150462550982</v>
      </c>
    </row>
    <row r="78" spans="1:2" x14ac:dyDescent="0.2">
      <c r="A78" s="18" t="s">
        <v>89</v>
      </c>
      <c r="B78" s="19">
        <v>-1210.5472080342888</v>
      </c>
    </row>
    <row r="79" spans="1:2" x14ac:dyDescent="0.2">
      <c r="A79" s="18" t="s">
        <v>100</v>
      </c>
      <c r="B79" s="19">
        <v>-1267.4164559638214</v>
      </c>
    </row>
    <row r="80" spans="1:2" x14ac:dyDescent="0.2">
      <c r="A80" s="18" t="s">
        <v>146</v>
      </c>
      <c r="B80" s="19">
        <v>-1310.6852504558601</v>
      </c>
    </row>
    <row r="81" spans="1:2" x14ac:dyDescent="0.2">
      <c r="A81" s="18" t="s">
        <v>230</v>
      </c>
      <c r="B81" s="19">
        <v>-1481.6787776428146</v>
      </c>
    </row>
    <row r="82" spans="1:2" x14ac:dyDescent="0.2">
      <c r="A82" s="18" t="s">
        <v>237</v>
      </c>
      <c r="B82" s="19">
        <v>-1630.9229650193322</v>
      </c>
    </row>
    <row r="83" spans="1:2" x14ac:dyDescent="0.2">
      <c r="A83" s="18" t="s">
        <v>159</v>
      </c>
      <c r="B83" s="19">
        <v>-1737.2677884973518</v>
      </c>
    </row>
    <row r="84" spans="1:2" x14ac:dyDescent="0.2">
      <c r="A84" s="18" t="s">
        <v>126</v>
      </c>
      <c r="B84" s="19">
        <v>-1869.6557992805979</v>
      </c>
    </row>
    <row r="85" spans="1:2" x14ac:dyDescent="0.2">
      <c r="A85" s="18" t="s">
        <v>238</v>
      </c>
      <c r="B85" s="19">
        <v>-2035.9318622879462</v>
      </c>
    </row>
    <row r="86" spans="1:2" x14ac:dyDescent="0.2">
      <c r="A86" s="18" t="s">
        <v>235</v>
      </c>
      <c r="B86" s="19">
        <v>-2035.9318622879462</v>
      </c>
    </row>
    <row r="87" spans="1:2" x14ac:dyDescent="0.2">
      <c r="A87" s="18" t="s">
        <v>72</v>
      </c>
      <c r="B87" s="19">
        <v>-2113.032191361382</v>
      </c>
    </row>
    <row r="88" spans="1:2" x14ac:dyDescent="0.2">
      <c r="A88" s="18" t="s">
        <v>57</v>
      </c>
      <c r="B88" s="19">
        <v>-2113.032191361382</v>
      </c>
    </row>
    <row r="89" spans="1:2" x14ac:dyDescent="0.2">
      <c r="A89" s="18" t="s">
        <v>63</v>
      </c>
      <c r="B89" s="19">
        <v>-2113.032191361382</v>
      </c>
    </row>
    <row r="90" spans="1:2" x14ac:dyDescent="0.2">
      <c r="A90" s="18" t="s">
        <v>14</v>
      </c>
      <c r="B90" s="19">
        <v>-2113.032191361382</v>
      </c>
    </row>
    <row r="91" spans="1:2" x14ac:dyDescent="0.2">
      <c r="A91" s="18" t="s">
        <v>70</v>
      </c>
      <c r="B91" s="19">
        <v>-2113.032191361382</v>
      </c>
    </row>
    <row r="92" spans="1:2" x14ac:dyDescent="0.2">
      <c r="A92" s="18" t="s">
        <v>13</v>
      </c>
      <c r="B92" s="19">
        <v>-2113.032191361382</v>
      </c>
    </row>
    <row r="93" spans="1:2" x14ac:dyDescent="0.2">
      <c r="A93" s="18" t="s">
        <v>80</v>
      </c>
      <c r="B93" s="19">
        <v>-2122.5887648433295</v>
      </c>
    </row>
    <row r="94" spans="1:2" x14ac:dyDescent="0.2">
      <c r="A94" s="18" t="s">
        <v>16</v>
      </c>
      <c r="B94" s="19">
        <v>-2122.5887648433295</v>
      </c>
    </row>
    <row r="95" spans="1:2" x14ac:dyDescent="0.2">
      <c r="A95" s="18" t="s">
        <v>95</v>
      </c>
      <c r="B95" s="19">
        <v>-2122.5887648433295</v>
      </c>
    </row>
    <row r="96" spans="1:2" x14ac:dyDescent="0.2">
      <c r="A96" s="18" t="s">
        <v>51</v>
      </c>
      <c r="B96" s="19">
        <v>-2122.5887648433295</v>
      </c>
    </row>
    <row r="97" spans="1:2" x14ac:dyDescent="0.2">
      <c r="A97" s="18" t="s">
        <v>102</v>
      </c>
      <c r="B97" s="19">
        <v>-2122.5887648433295</v>
      </c>
    </row>
    <row r="98" spans="1:2" x14ac:dyDescent="0.2">
      <c r="A98" s="18" t="s">
        <v>96</v>
      </c>
      <c r="B98" s="19">
        <v>-2122.5887648433295</v>
      </c>
    </row>
    <row r="99" spans="1:2" x14ac:dyDescent="0.2">
      <c r="A99" s="18" t="s">
        <v>129</v>
      </c>
      <c r="B99" s="19">
        <v>-2122.5887648433295</v>
      </c>
    </row>
    <row r="100" spans="1:2" x14ac:dyDescent="0.2">
      <c r="A100" s="18" t="s">
        <v>123</v>
      </c>
      <c r="B100" s="19">
        <v>-2122.5887648433295</v>
      </c>
    </row>
    <row r="101" spans="1:2" x14ac:dyDescent="0.2">
      <c r="A101" s="18" t="s">
        <v>143</v>
      </c>
      <c r="B101" s="19">
        <v>-2122.5887648433295</v>
      </c>
    </row>
    <row r="102" spans="1:2" x14ac:dyDescent="0.2">
      <c r="A102" s="18" t="s">
        <v>124</v>
      </c>
      <c r="B102" s="19">
        <v>-2122.5887648433295</v>
      </c>
    </row>
    <row r="103" spans="1:2" x14ac:dyDescent="0.2">
      <c r="A103" s="18" t="s">
        <v>53</v>
      </c>
      <c r="B103" s="19">
        <v>-2122.5887648433295</v>
      </c>
    </row>
    <row r="104" spans="1:2" x14ac:dyDescent="0.2">
      <c r="A104" s="18" t="s">
        <v>88</v>
      </c>
      <c r="B104" s="19">
        <v>-2122.5887648433295</v>
      </c>
    </row>
    <row r="105" spans="1:2" x14ac:dyDescent="0.2">
      <c r="A105" s="18" t="s">
        <v>82</v>
      </c>
      <c r="B105" s="19">
        <v>-2122.5887648433295</v>
      </c>
    </row>
    <row r="106" spans="1:2" x14ac:dyDescent="0.2">
      <c r="A106" s="18" t="s">
        <v>83</v>
      </c>
      <c r="B106" s="19">
        <v>-2122.5887648433295</v>
      </c>
    </row>
    <row r="107" spans="1:2" x14ac:dyDescent="0.2">
      <c r="A107" s="18" t="s">
        <v>139</v>
      </c>
      <c r="B107" s="19">
        <v>-2122.5887648433295</v>
      </c>
    </row>
    <row r="108" spans="1:2" x14ac:dyDescent="0.2">
      <c r="A108" s="18" t="s">
        <v>84</v>
      </c>
      <c r="B108" s="19">
        <v>-2122.5887648433295</v>
      </c>
    </row>
    <row r="109" spans="1:2" x14ac:dyDescent="0.2">
      <c r="A109" s="18" t="s">
        <v>101</v>
      </c>
      <c r="B109" s="19">
        <v>-2122.5887648433295</v>
      </c>
    </row>
    <row r="110" spans="1:2" x14ac:dyDescent="0.2">
      <c r="A110" s="18" t="s">
        <v>134</v>
      </c>
      <c r="B110" s="19">
        <v>-2122.5887648433295</v>
      </c>
    </row>
    <row r="111" spans="1:2" x14ac:dyDescent="0.2">
      <c r="A111" s="18" t="s">
        <v>52</v>
      </c>
      <c r="B111" s="19">
        <v>-2122.5887648433295</v>
      </c>
    </row>
    <row r="112" spans="1:2" x14ac:dyDescent="0.2">
      <c r="A112" s="18" t="s">
        <v>71</v>
      </c>
      <c r="B112" s="19">
        <v>-2122.5887648433295</v>
      </c>
    </row>
    <row r="113" spans="1:2" x14ac:dyDescent="0.2">
      <c r="A113" s="18" t="s">
        <v>79</v>
      </c>
      <c r="B113" s="19">
        <v>-2122.5887648433295</v>
      </c>
    </row>
    <row r="114" spans="1:2" x14ac:dyDescent="0.2">
      <c r="A114" s="18" t="s">
        <v>54</v>
      </c>
      <c r="B114" s="19">
        <v>-2122.5887648433295</v>
      </c>
    </row>
    <row r="115" spans="1:2" x14ac:dyDescent="0.2">
      <c r="A115" s="18" t="s">
        <v>15</v>
      </c>
      <c r="B115" s="19">
        <v>-2122.5887648433295</v>
      </c>
    </row>
    <row r="116" spans="1:2" x14ac:dyDescent="0.2">
      <c r="A116" s="18" t="s">
        <v>81</v>
      </c>
      <c r="B116" s="19">
        <v>-2122.5887648433295</v>
      </c>
    </row>
    <row r="117" spans="1:2" x14ac:dyDescent="0.2">
      <c r="A117" s="18" t="s">
        <v>69</v>
      </c>
      <c r="B117" s="19">
        <v>-2122.5887648433295</v>
      </c>
    </row>
    <row r="118" spans="1:2" x14ac:dyDescent="0.2">
      <c r="A118" s="18" t="s">
        <v>94</v>
      </c>
      <c r="B118" s="19">
        <v>-2122.5887648433295</v>
      </c>
    </row>
    <row r="119" spans="1:2" x14ac:dyDescent="0.2">
      <c r="A119" s="18" t="s">
        <v>97</v>
      </c>
      <c r="B119" s="19">
        <v>-2122.5887648433295</v>
      </c>
    </row>
    <row r="120" spans="1:2" x14ac:dyDescent="0.2">
      <c r="A120" s="18" t="s">
        <v>90</v>
      </c>
      <c r="B120" s="19">
        <v>-2176.366594190948</v>
      </c>
    </row>
    <row r="121" spans="1:2" x14ac:dyDescent="0.2">
      <c r="A121" s="18" t="s">
        <v>61</v>
      </c>
      <c r="B121" s="19">
        <v>-2197.7109370324533</v>
      </c>
    </row>
    <row r="122" spans="1:2" x14ac:dyDescent="0.2">
      <c r="A122" s="18" t="s">
        <v>10</v>
      </c>
      <c r="B122" s="19">
        <v>-2235.217383580135</v>
      </c>
    </row>
    <row r="123" spans="1:2" x14ac:dyDescent="0.2">
      <c r="A123" s="18" t="s">
        <v>78</v>
      </c>
      <c r="B123" s="19">
        <v>-2340.4896826213599</v>
      </c>
    </row>
    <row r="124" spans="1:2" x14ac:dyDescent="0.2">
      <c r="A124" s="18" t="s">
        <v>5</v>
      </c>
      <c r="B124" s="19">
        <v>-2349.9844538505408</v>
      </c>
    </row>
    <row r="125" spans="1:2" x14ac:dyDescent="0.2">
      <c r="A125" s="18" t="s">
        <v>195</v>
      </c>
      <c r="B125" s="19">
        <v>-2355.52</v>
      </c>
    </row>
    <row r="126" spans="1:2" x14ac:dyDescent="0.2">
      <c r="A126" s="18" t="s">
        <v>150</v>
      </c>
      <c r="B126" s="19">
        <v>-2534.8093932906231</v>
      </c>
    </row>
    <row r="127" spans="1:2" x14ac:dyDescent="0.2">
      <c r="A127" s="18" t="s">
        <v>152</v>
      </c>
      <c r="B127" s="19">
        <v>-2592.2727666098344</v>
      </c>
    </row>
    <row r="128" spans="1:2" x14ac:dyDescent="0.2">
      <c r="A128" s="18" t="s">
        <v>198</v>
      </c>
      <c r="B128" s="19">
        <v>-3065.8847001503977</v>
      </c>
    </row>
    <row r="129" spans="1:2" x14ac:dyDescent="0.2">
      <c r="A129" s="18" t="s">
        <v>250</v>
      </c>
      <c r="B129" s="19">
        <v>-3777.2393635347626</v>
      </c>
    </row>
    <row r="130" spans="1:2" x14ac:dyDescent="0.2">
      <c r="A130" s="18" t="s">
        <v>58</v>
      </c>
      <c r="B130" s="19">
        <v>-3941.2924942586155</v>
      </c>
    </row>
    <row r="131" spans="1:2" x14ac:dyDescent="0.2">
      <c r="A131" s="18" t="s">
        <v>181</v>
      </c>
      <c r="B131" s="19">
        <v>-4162.5348861550419</v>
      </c>
    </row>
    <row r="132" spans="1:2" x14ac:dyDescent="0.2">
      <c r="A132" s="18" t="s">
        <v>9</v>
      </c>
      <c r="B132" s="19">
        <v>-4163.1704572176859</v>
      </c>
    </row>
    <row r="133" spans="1:2" x14ac:dyDescent="0.2">
      <c r="A133" s="18" t="s">
        <v>92</v>
      </c>
      <c r="B133" s="19">
        <v>-4344.0273932698037</v>
      </c>
    </row>
    <row r="134" spans="1:2" x14ac:dyDescent="0.2">
      <c r="A134" s="18" t="s">
        <v>12</v>
      </c>
      <c r="B134" s="19">
        <v>-4348.0566666118666</v>
      </c>
    </row>
    <row r="135" spans="1:2" x14ac:dyDescent="0.2">
      <c r="A135" s="18" t="s">
        <v>174</v>
      </c>
      <c r="B135" s="19">
        <v>-4623.5883255996869</v>
      </c>
    </row>
    <row r="136" spans="1:2" x14ac:dyDescent="0.2">
      <c r="A136" s="18" t="s">
        <v>201</v>
      </c>
      <c r="B136" s="19">
        <v>-5134.4193121556937</v>
      </c>
    </row>
    <row r="137" spans="1:2" x14ac:dyDescent="0.2">
      <c r="A137" s="18" t="s">
        <v>73</v>
      </c>
      <c r="B137" s="19">
        <v>-5632.8286316241811</v>
      </c>
    </row>
    <row r="138" spans="1:2" x14ac:dyDescent="0.2">
      <c r="A138" s="18" t="s">
        <v>186</v>
      </c>
      <c r="B138" s="19">
        <v>-5769.4580374102907</v>
      </c>
    </row>
    <row r="139" spans="1:2" x14ac:dyDescent="0.2">
      <c r="A139" s="18" t="s">
        <v>151</v>
      </c>
      <c r="B139" s="19">
        <v>-6498.1696468350974</v>
      </c>
    </row>
    <row r="140" spans="1:2" x14ac:dyDescent="0.2">
      <c r="A140" s="18" t="s">
        <v>188</v>
      </c>
      <c r="B140" s="19">
        <v>-6548.4055384193953</v>
      </c>
    </row>
    <row r="141" spans="1:2" x14ac:dyDescent="0.2">
      <c r="A141" s="18" t="s">
        <v>110</v>
      </c>
      <c r="B141" s="19">
        <v>-6548.4055384193953</v>
      </c>
    </row>
    <row r="142" spans="1:2" x14ac:dyDescent="0.2">
      <c r="A142" s="18" t="s">
        <v>147</v>
      </c>
      <c r="B142" s="19">
        <v>-7019.5986680226169</v>
      </c>
    </row>
    <row r="143" spans="1:2" x14ac:dyDescent="0.2">
      <c r="A143" s="18" t="s">
        <v>203</v>
      </c>
      <c r="B143" s="19">
        <v>-7170.9784666803507</v>
      </c>
    </row>
    <row r="144" spans="1:2" x14ac:dyDescent="0.2">
      <c r="A144" s="18" t="s">
        <v>108</v>
      </c>
      <c r="B144" s="19">
        <v>-7174.7076430981424</v>
      </c>
    </row>
    <row r="145" spans="1:2" x14ac:dyDescent="0.2">
      <c r="A145" s="18" t="s">
        <v>199</v>
      </c>
      <c r="B145" s="19">
        <v>-7271.1791371891768</v>
      </c>
    </row>
    <row r="146" spans="1:2" x14ac:dyDescent="0.2">
      <c r="A146" s="18" t="s">
        <v>173</v>
      </c>
      <c r="B146" s="19">
        <v>-7357.1646688666242</v>
      </c>
    </row>
    <row r="147" spans="1:2" x14ac:dyDescent="0.2">
      <c r="A147" s="18" t="s">
        <v>184</v>
      </c>
      <c r="B147" s="19">
        <v>-7357.1646688666242</v>
      </c>
    </row>
    <row r="148" spans="1:2" x14ac:dyDescent="0.2">
      <c r="A148" s="18" t="s">
        <v>190</v>
      </c>
      <c r="B148" s="19">
        <v>-7521.2877572970365</v>
      </c>
    </row>
    <row r="149" spans="1:2" x14ac:dyDescent="0.2">
      <c r="A149" s="18" t="s">
        <v>202</v>
      </c>
      <c r="B149" s="19">
        <v>-7521.2877572970365</v>
      </c>
    </row>
    <row r="150" spans="1:2" x14ac:dyDescent="0.2">
      <c r="A150" s="18" t="s">
        <v>175</v>
      </c>
      <c r="B150" s="19">
        <v>-8261.0515776977827</v>
      </c>
    </row>
    <row r="151" spans="1:2" x14ac:dyDescent="0.2">
      <c r="A151" s="23" t="s">
        <v>178</v>
      </c>
      <c r="B151" s="21">
        <v>-8261.0515776977827</v>
      </c>
    </row>
    <row r="152" spans="1:2" x14ac:dyDescent="0.2">
      <c r="A152" s="23" t="s">
        <v>182</v>
      </c>
      <c r="B152" s="21">
        <v>-8261.0515776977827</v>
      </c>
    </row>
    <row r="153" spans="1:2" x14ac:dyDescent="0.2">
      <c r="A153" s="18" t="s">
        <v>189</v>
      </c>
      <c r="B153" s="19">
        <v>-8261.0515776977827</v>
      </c>
    </row>
    <row r="154" spans="1:2" x14ac:dyDescent="0.2">
      <c r="A154" s="18" t="s">
        <v>194</v>
      </c>
      <c r="B154" s="19">
        <v>-9119.7564021445378</v>
      </c>
    </row>
    <row r="155" spans="1:2" x14ac:dyDescent="0.2">
      <c r="A155" s="18" t="s">
        <v>180</v>
      </c>
      <c r="B155" s="19">
        <v>-9175.5683714091028</v>
      </c>
    </row>
    <row r="156" spans="1:2" x14ac:dyDescent="0.2">
      <c r="A156" s="18" t="s">
        <v>111</v>
      </c>
      <c r="B156" s="19">
        <v>-9531.2863207944683</v>
      </c>
    </row>
    <row r="157" spans="1:2" x14ac:dyDescent="0.2">
      <c r="A157" s="18" t="s">
        <v>204</v>
      </c>
      <c r="B157" s="19">
        <v>-11988.733822347322</v>
      </c>
    </row>
    <row r="158" spans="1:2" x14ac:dyDescent="0.2">
      <c r="A158" s="18" t="s">
        <v>154</v>
      </c>
      <c r="B158" s="19">
        <v>-15141.092498923361</v>
      </c>
    </row>
    <row r="159" spans="1:2" x14ac:dyDescent="0.2">
      <c r="A159" s="18" t="s">
        <v>75</v>
      </c>
      <c r="B159" s="19">
        <v>-15315.345465421509</v>
      </c>
    </row>
    <row r="160" spans="1:2" x14ac:dyDescent="0.2">
      <c r="A160" s="18" t="s">
        <v>127</v>
      </c>
      <c r="B160" s="19">
        <v>-15862.297855567504</v>
      </c>
    </row>
    <row r="161" spans="1:2" x14ac:dyDescent="0.2">
      <c r="A161" s="18" t="s">
        <v>183</v>
      </c>
      <c r="B161" s="19">
        <v>-17693.028368256448</v>
      </c>
    </row>
    <row r="162" spans="1:2" x14ac:dyDescent="0.2">
      <c r="A162" s="18" t="s">
        <v>65</v>
      </c>
      <c r="B162" s="19">
        <v>-18919.370443141957</v>
      </c>
    </row>
    <row r="163" spans="1:2" x14ac:dyDescent="0.2">
      <c r="A163" s="18" t="s">
        <v>140</v>
      </c>
      <c r="B163" s="19">
        <v>-21849.739925913011</v>
      </c>
    </row>
    <row r="164" spans="1:2" x14ac:dyDescent="0.2">
      <c r="A164" s="18" t="s">
        <v>191</v>
      </c>
      <c r="B164" s="19">
        <v>-23884.98819057173</v>
      </c>
    </row>
    <row r="165" spans="1:2" x14ac:dyDescent="0.2">
      <c r="A165" s="18" t="s">
        <v>165</v>
      </c>
      <c r="B165" s="19">
        <v>-27376.345824051285</v>
      </c>
    </row>
    <row r="166" spans="1:2" x14ac:dyDescent="0.2">
      <c r="A166" s="18" t="s">
        <v>193</v>
      </c>
      <c r="B166" s="19">
        <v>-34307.136684452729</v>
      </c>
    </row>
    <row r="167" spans="1:2" x14ac:dyDescent="0.2">
      <c r="A167" s="18" t="s">
        <v>149</v>
      </c>
      <c r="B167" s="19">
        <v>-66979.90120498724</v>
      </c>
    </row>
    <row r="168" spans="1:2" x14ac:dyDescent="0.2">
      <c r="A168" s="18" t="s">
        <v>227</v>
      </c>
      <c r="B168" s="19">
        <v>-67324.685804495748</v>
      </c>
    </row>
    <row r="169" spans="1:2" x14ac:dyDescent="0.2">
      <c r="A169" s="18" t="s">
        <v>98</v>
      </c>
      <c r="B169" s="19">
        <v>-79868.944633622057</v>
      </c>
    </row>
    <row r="170" spans="1:2" x14ac:dyDescent="0.2">
      <c r="A170" s="18" t="s">
        <v>141</v>
      </c>
      <c r="B170" s="19">
        <v>-82559.054761185369</v>
      </c>
    </row>
    <row r="171" spans="1:2" x14ac:dyDescent="0.2">
      <c r="A171" s="18" t="s">
        <v>166</v>
      </c>
      <c r="B171" s="19">
        <v>-82934.343568727694</v>
      </c>
    </row>
    <row r="172" spans="1:2" x14ac:dyDescent="0.2">
      <c r="A172" s="18" t="s">
        <v>133</v>
      </c>
      <c r="B172" s="19">
        <v>-83925.321023010416</v>
      </c>
    </row>
    <row r="173" spans="1:2" x14ac:dyDescent="0.2">
      <c r="A173" s="18" t="s">
        <v>157</v>
      </c>
      <c r="B173" s="19">
        <v>-85601.295517284831</v>
      </c>
    </row>
    <row r="174" spans="1:2" x14ac:dyDescent="0.2">
      <c r="A174" s="18" t="s">
        <v>197</v>
      </c>
      <c r="B174" s="19">
        <v>-87111.753237639568</v>
      </c>
    </row>
    <row r="175" spans="1:2" x14ac:dyDescent="0.2">
      <c r="A175" s="23" t="s">
        <v>131</v>
      </c>
      <c r="B175" s="21">
        <v>-87613.328231085063</v>
      </c>
    </row>
    <row r="176" spans="1:2" x14ac:dyDescent="0.2">
      <c r="A176" s="18" t="s">
        <v>66</v>
      </c>
      <c r="B176" s="19">
        <v>-88277.940442009683</v>
      </c>
    </row>
    <row r="177" spans="1:2" x14ac:dyDescent="0.2">
      <c r="A177" s="18" t="s">
        <v>93</v>
      </c>
      <c r="B177" s="19">
        <v>-88277.940442009683</v>
      </c>
    </row>
    <row r="178" spans="1:2" x14ac:dyDescent="0.2">
      <c r="A178" s="18" t="s">
        <v>21</v>
      </c>
      <c r="B178" s="19">
        <v>-88277.940442009683</v>
      </c>
    </row>
    <row r="179" spans="1:2" x14ac:dyDescent="0.2">
      <c r="A179" s="18" t="s">
        <v>60</v>
      </c>
      <c r="B179" s="19">
        <v>-90042.089293091019</v>
      </c>
    </row>
    <row r="180" spans="1:2" x14ac:dyDescent="0.2">
      <c r="A180" s="23" t="s">
        <v>103</v>
      </c>
      <c r="B180" s="21">
        <v>-90711.318231085068</v>
      </c>
    </row>
    <row r="181" spans="1:2" x14ac:dyDescent="0.2">
      <c r="A181" s="23" t="s">
        <v>132</v>
      </c>
      <c r="B181" s="21">
        <v>-90711.318231085068</v>
      </c>
    </row>
    <row r="182" spans="1:2" x14ac:dyDescent="0.2">
      <c r="A182" s="23" t="s">
        <v>128</v>
      </c>
      <c r="B182" s="21">
        <v>-90711.318231085068</v>
      </c>
    </row>
    <row r="183" spans="1:2" x14ac:dyDescent="0.2">
      <c r="A183" s="18" t="s">
        <v>142</v>
      </c>
      <c r="B183" s="19">
        <v>-90711.318231085068</v>
      </c>
    </row>
    <row r="184" spans="1:2" x14ac:dyDescent="0.2">
      <c r="A184" s="18" t="s">
        <v>130</v>
      </c>
      <c r="B184" s="19">
        <v>-90711.318231085068</v>
      </c>
    </row>
    <row r="185" spans="1:2" x14ac:dyDescent="0.2">
      <c r="A185" s="28"/>
    </row>
  </sheetData>
  <sortState ref="A9:B184">
    <sortCondition descending="1" ref="B9:B18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5"/>
  <sheetViews>
    <sheetView workbookViewId="0">
      <selection activeCell="B9" sqref="B9:B11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292</v>
      </c>
    </row>
    <row r="6" spans="1:8" x14ac:dyDescent="0.2">
      <c r="A6" s="13" t="s">
        <v>293</v>
      </c>
    </row>
    <row r="8" spans="1:8" x14ac:dyDescent="0.2">
      <c r="A8" s="16" t="s">
        <v>3</v>
      </c>
      <c r="B8" s="17" t="s">
        <v>468</v>
      </c>
    </row>
    <row r="9" spans="1:8" x14ac:dyDescent="0.2">
      <c r="A9" s="11" t="s">
        <v>140</v>
      </c>
      <c r="B9" s="12">
        <v>2195013.9163823016</v>
      </c>
    </row>
    <row r="10" spans="1:8" x14ac:dyDescent="0.2">
      <c r="A10" s="18" t="s">
        <v>17</v>
      </c>
      <c r="B10" s="19">
        <v>0</v>
      </c>
    </row>
    <row r="11" spans="1:8" x14ac:dyDescent="0.2">
      <c r="A11" s="18" t="s">
        <v>225</v>
      </c>
      <c r="B11" s="19">
        <v>0</v>
      </c>
    </row>
    <row r="12" spans="1:8" x14ac:dyDescent="0.2">
      <c r="A12" s="23" t="s">
        <v>192</v>
      </c>
      <c r="B12" s="21">
        <v>-199.06604953725804</v>
      </c>
    </row>
    <row r="13" spans="1:8" x14ac:dyDescent="0.2">
      <c r="A13" s="23" t="s">
        <v>177</v>
      </c>
      <c r="B13" s="21">
        <v>-248.01922089791458</v>
      </c>
    </row>
    <row r="14" spans="1:8" x14ac:dyDescent="0.2">
      <c r="A14" s="23" t="s">
        <v>121</v>
      </c>
      <c r="B14" s="21">
        <v>-400.01296888889146</v>
      </c>
    </row>
    <row r="15" spans="1:8" x14ac:dyDescent="0.2">
      <c r="A15" s="23" t="s">
        <v>205</v>
      </c>
      <c r="B15" s="21">
        <v>-400.01296888889146</v>
      </c>
    </row>
    <row r="16" spans="1:8" x14ac:dyDescent="0.2">
      <c r="A16" s="18" t="s">
        <v>73</v>
      </c>
      <c r="B16" s="19">
        <v>-456.01403933928975</v>
      </c>
    </row>
    <row r="17" spans="1:2" x14ac:dyDescent="0.2">
      <c r="A17" s="18" t="s">
        <v>91</v>
      </c>
      <c r="B17" s="19">
        <v>-518.10777538679667</v>
      </c>
    </row>
    <row r="18" spans="1:2" x14ac:dyDescent="0.2">
      <c r="A18" s="18" t="s">
        <v>62</v>
      </c>
      <c r="B18" s="19">
        <v>-726.64</v>
      </c>
    </row>
    <row r="19" spans="1:2" x14ac:dyDescent="0.2">
      <c r="A19" s="18" t="s">
        <v>7</v>
      </c>
      <c r="B19" s="19">
        <v>-794.48614527525933</v>
      </c>
    </row>
    <row r="20" spans="1:2" x14ac:dyDescent="0.2">
      <c r="A20" s="18" t="s">
        <v>187</v>
      </c>
      <c r="B20" s="19">
        <v>-999.55394185457931</v>
      </c>
    </row>
    <row r="21" spans="1:2" x14ac:dyDescent="0.2">
      <c r="A21" s="18" t="s">
        <v>155</v>
      </c>
      <c r="B21" s="19">
        <v>-1399.5669107434705</v>
      </c>
    </row>
    <row r="22" spans="1:2" x14ac:dyDescent="0.2">
      <c r="A22" s="18" t="s">
        <v>160</v>
      </c>
      <c r="B22" s="19">
        <v>-1399.5669107434705</v>
      </c>
    </row>
    <row r="23" spans="1:2" x14ac:dyDescent="0.2">
      <c r="A23" s="18" t="s">
        <v>206</v>
      </c>
      <c r="B23" s="19">
        <v>-1471.3446323299934</v>
      </c>
    </row>
    <row r="24" spans="1:2" x14ac:dyDescent="0.2">
      <c r="A24" s="18" t="s">
        <v>146</v>
      </c>
      <c r="B24" s="19">
        <v>-2226.4176674881724</v>
      </c>
    </row>
    <row r="25" spans="1:2" x14ac:dyDescent="0.2">
      <c r="A25" s="18" t="s">
        <v>183</v>
      </c>
      <c r="B25" s="19">
        <v>-2650.9258536585335</v>
      </c>
    </row>
    <row r="26" spans="1:2" x14ac:dyDescent="0.2">
      <c r="A26" s="18" t="s">
        <v>6</v>
      </c>
      <c r="B26" s="19">
        <v>-2798.0558252238807</v>
      </c>
    </row>
    <row r="27" spans="1:2" x14ac:dyDescent="0.2">
      <c r="A27" s="18" t="s">
        <v>65</v>
      </c>
      <c r="B27" s="19">
        <v>-2962.4659575105575</v>
      </c>
    </row>
    <row r="28" spans="1:2" x14ac:dyDescent="0.2">
      <c r="A28" s="18" t="s">
        <v>19</v>
      </c>
      <c r="B28" s="19">
        <v>-3412.0271635386994</v>
      </c>
    </row>
    <row r="29" spans="1:2" x14ac:dyDescent="0.2">
      <c r="A29" s="18" t="s">
        <v>89</v>
      </c>
      <c r="B29" s="19">
        <v>-4008.2443644846089</v>
      </c>
    </row>
    <row r="30" spans="1:2" x14ac:dyDescent="0.2">
      <c r="A30" s="18" t="s">
        <v>159</v>
      </c>
      <c r="B30" s="19">
        <v>-4075.8463965712731</v>
      </c>
    </row>
    <row r="31" spans="1:2" x14ac:dyDescent="0.2">
      <c r="A31" s="18" t="s">
        <v>76</v>
      </c>
      <c r="B31" s="19">
        <v>-4326.2487100521348</v>
      </c>
    </row>
    <row r="32" spans="1:2" x14ac:dyDescent="0.2">
      <c r="A32" s="18" t="s">
        <v>67</v>
      </c>
      <c r="B32" s="19">
        <v>-4326.2487100521348</v>
      </c>
    </row>
    <row r="33" spans="1:2" x14ac:dyDescent="0.2">
      <c r="A33" s="18" t="s">
        <v>100</v>
      </c>
      <c r="B33" s="19">
        <v>-4959.9377402810214</v>
      </c>
    </row>
    <row r="34" spans="1:2" x14ac:dyDescent="0.2">
      <c r="A34" s="18" t="s">
        <v>196</v>
      </c>
      <c r="B34" s="19">
        <v>-5409.6377601886898</v>
      </c>
    </row>
    <row r="35" spans="1:2" x14ac:dyDescent="0.2">
      <c r="A35" s="18" t="s">
        <v>11</v>
      </c>
      <c r="B35" s="19">
        <v>0</v>
      </c>
    </row>
    <row r="36" spans="1:2" x14ac:dyDescent="0.2">
      <c r="A36" s="18" t="s">
        <v>75</v>
      </c>
      <c r="B36" s="19">
        <v>-6421.3400561496146</v>
      </c>
    </row>
    <row r="37" spans="1:2" x14ac:dyDescent="0.2">
      <c r="A37" s="18" t="s">
        <v>105</v>
      </c>
      <c r="B37" s="19">
        <v>-6592.6709851584665</v>
      </c>
    </row>
    <row r="38" spans="1:2" x14ac:dyDescent="0.2">
      <c r="A38" s="18" t="s">
        <v>147</v>
      </c>
      <c r="B38" s="19">
        <v>-6960.8212775540187</v>
      </c>
    </row>
    <row r="39" spans="1:2" x14ac:dyDescent="0.2">
      <c r="A39" s="18" t="s">
        <v>12</v>
      </c>
      <c r="B39" s="19">
        <v>-6960.8212775540187</v>
      </c>
    </row>
    <row r="40" spans="1:2" x14ac:dyDescent="0.2">
      <c r="A40" s="18" t="s">
        <v>58</v>
      </c>
      <c r="B40" s="19">
        <v>-7110.8167184191861</v>
      </c>
    </row>
    <row r="41" spans="1:2" x14ac:dyDescent="0.2">
      <c r="A41" s="18" t="s">
        <v>152</v>
      </c>
      <c r="B41" s="19">
        <v>-7172.4450801452649</v>
      </c>
    </row>
    <row r="42" spans="1:2" x14ac:dyDescent="0.2">
      <c r="A42" s="18" t="s">
        <v>72</v>
      </c>
      <c r="B42" s="19">
        <v>-7172.4450801452649</v>
      </c>
    </row>
    <row r="43" spans="1:2" x14ac:dyDescent="0.2">
      <c r="A43" s="18" t="s">
        <v>57</v>
      </c>
      <c r="B43" s="19">
        <v>-7172.4450801452649</v>
      </c>
    </row>
    <row r="44" spans="1:2" x14ac:dyDescent="0.2">
      <c r="A44" s="23" t="s">
        <v>63</v>
      </c>
      <c r="B44" s="21">
        <v>-7172.4450801452649</v>
      </c>
    </row>
    <row r="45" spans="1:2" x14ac:dyDescent="0.2">
      <c r="A45" s="23" t="s">
        <v>14</v>
      </c>
      <c r="B45" s="21">
        <v>-7172.4450801452649</v>
      </c>
    </row>
    <row r="46" spans="1:2" x14ac:dyDescent="0.2">
      <c r="A46" s="18" t="s">
        <v>70</v>
      </c>
      <c r="B46" s="19">
        <v>-7172.4450801452649</v>
      </c>
    </row>
    <row r="47" spans="1:2" x14ac:dyDescent="0.2">
      <c r="A47" s="18" t="s">
        <v>9</v>
      </c>
      <c r="B47" s="19">
        <v>-7172.4450801452649</v>
      </c>
    </row>
    <row r="48" spans="1:2" x14ac:dyDescent="0.2">
      <c r="A48" s="18" t="s">
        <v>13</v>
      </c>
      <c r="B48" s="19">
        <v>-7172.4450801452649</v>
      </c>
    </row>
    <row r="49" spans="1:2" x14ac:dyDescent="0.2">
      <c r="A49" s="18" t="s">
        <v>5</v>
      </c>
      <c r="B49" s="19">
        <v>-7172.4450801452649</v>
      </c>
    </row>
    <row r="50" spans="1:2" x14ac:dyDescent="0.2">
      <c r="A50" s="18" t="s">
        <v>8</v>
      </c>
      <c r="B50" s="19">
        <v>-7172.4450801452649</v>
      </c>
    </row>
    <row r="51" spans="1:2" x14ac:dyDescent="0.2">
      <c r="A51" s="18" t="s">
        <v>10</v>
      </c>
      <c r="B51" s="19">
        <v>-7172.4450801452649</v>
      </c>
    </row>
    <row r="52" spans="1:2" x14ac:dyDescent="0.2">
      <c r="A52" s="18" t="s">
        <v>18</v>
      </c>
      <c r="B52" s="19">
        <v>-7172.4450801452649</v>
      </c>
    </row>
    <row r="53" spans="1:2" x14ac:dyDescent="0.2">
      <c r="A53" s="18" t="s">
        <v>54</v>
      </c>
      <c r="B53" s="19">
        <v>-7172.4450801452649</v>
      </c>
    </row>
    <row r="54" spans="1:2" x14ac:dyDescent="0.2">
      <c r="A54" s="18" t="s">
        <v>80</v>
      </c>
      <c r="B54" s="19">
        <v>-7186.3554077691933</v>
      </c>
    </row>
    <row r="55" spans="1:2" x14ac:dyDescent="0.2">
      <c r="A55" s="18" t="s">
        <v>16</v>
      </c>
      <c r="B55" s="19">
        <v>-7186.3554077691933</v>
      </c>
    </row>
    <row r="56" spans="1:2" x14ac:dyDescent="0.2">
      <c r="A56" s="18" t="s">
        <v>95</v>
      </c>
      <c r="B56" s="19">
        <v>-7186.3554077691933</v>
      </c>
    </row>
    <row r="57" spans="1:2" x14ac:dyDescent="0.2">
      <c r="A57" s="18" t="s">
        <v>51</v>
      </c>
      <c r="B57" s="19">
        <v>-7186.3554077691933</v>
      </c>
    </row>
    <row r="58" spans="1:2" x14ac:dyDescent="0.2">
      <c r="A58" s="18" t="s">
        <v>102</v>
      </c>
      <c r="B58" s="19">
        <v>-7186.3554077691933</v>
      </c>
    </row>
    <row r="59" spans="1:2" x14ac:dyDescent="0.2">
      <c r="A59" s="18" t="s">
        <v>111</v>
      </c>
      <c r="B59" s="19">
        <v>-7186.3554077691933</v>
      </c>
    </row>
    <row r="60" spans="1:2" x14ac:dyDescent="0.2">
      <c r="A60" s="18" t="s">
        <v>96</v>
      </c>
      <c r="B60" s="19">
        <v>-7186.3554077691933</v>
      </c>
    </row>
    <row r="61" spans="1:2" x14ac:dyDescent="0.2">
      <c r="A61" s="18" t="s">
        <v>129</v>
      </c>
      <c r="B61" s="19">
        <v>-7186.3554077691933</v>
      </c>
    </row>
    <row r="62" spans="1:2" x14ac:dyDescent="0.2">
      <c r="A62" s="18" t="s">
        <v>92</v>
      </c>
      <c r="B62" s="19">
        <v>-7186.3554077691933</v>
      </c>
    </row>
    <row r="63" spans="1:2" x14ac:dyDescent="0.2">
      <c r="A63" s="18" t="s">
        <v>123</v>
      </c>
      <c r="B63" s="19">
        <v>-7186.3554077691933</v>
      </c>
    </row>
    <row r="64" spans="1:2" x14ac:dyDescent="0.2">
      <c r="A64" s="18" t="s">
        <v>143</v>
      </c>
      <c r="B64" s="19">
        <v>-7186.3554077691933</v>
      </c>
    </row>
    <row r="65" spans="1:2" x14ac:dyDescent="0.2">
      <c r="A65" s="18" t="s">
        <v>124</v>
      </c>
      <c r="B65" s="19">
        <v>-7186.3554077691933</v>
      </c>
    </row>
    <row r="66" spans="1:2" x14ac:dyDescent="0.2">
      <c r="A66" s="18" t="s">
        <v>53</v>
      </c>
      <c r="B66" s="19">
        <v>-7186.3554077691933</v>
      </c>
    </row>
    <row r="67" spans="1:2" x14ac:dyDescent="0.2">
      <c r="A67" s="18" t="s">
        <v>88</v>
      </c>
      <c r="B67" s="19">
        <v>-7186.3554077691933</v>
      </c>
    </row>
    <row r="68" spans="1:2" x14ac:dyDescent="0.2">
      <c r="A68" s="18" t="s">
        <v>82</v>
      </c>
      <c r="B68" s="19">
        <v>-7186.3554077691933</v>
      </c>
    </row>
    <row r="69" spans="1:2" x14ac:dyDescent="0.2">
      <c r="A69" s="18" t="s">
        <v>127</v>
      </c>
      <c r="B69" s="19">
        <v>-7186.3554077691933</v>
      </c>
    </row>
    <row r="70" spans="1:2" x14ac:dyDescent="0.2">
      <c r="A70" s="18" t="s">
        <v>83</v>
      </c>
      <c r="B70" s="19">
        <v>-7186.3554077691933</v>
      </c>
    </row>
    <row r="71" spans="1:2" x14ac:dyDescent="0.2">
      <c r="A71" s="18" t="s">
        <v>139</v>
      </c>
      <c r="B71" s="19">
        <v>-7186.3554077691933</v>
      </c>
    </row>
    <row r="72" spans="1:2" x14ac:dyDescent="0.2">
      <c r="A72" s="18" t="s">
        <v>84</v>
      </c>
      <c r="B72" s="19">
        <v>-7186.3554077691933</v>
      </c>
    </row>
    <row r="73" spans="1:2" x14ac:dyDescent="0.2">
      <c r="A73" s="18" t="s">
        <v>101</v>
      </c>
      <c r="B73" s="19">
        <v>-7186.3554077691933</v>
      </c>
    </row>
    <row r="74" spans="1:2" x14ac:dyDescent="0.2">
      <c r="A74" s="18" t="s">
        <v>78</v>
      </c>
      <c r="B74" s="19">
        <v>-7186.3554077691933</v>
      </c>
    </row>
    <row r="75" spans="1:2" x14ac:dyDescent="0.2">
      <c r="A75" s="18" t="s">
        <v>134</v>
      </c>
      <c r="B75" s="19">
        <v>-7186.3554077691933</v>
      </c>
    </row>
    <row r="76" spans="1:2" x14ac:dyDescent="0.2">
      <c r="A76" s="18" t="s">
        <v>52</v>
      </c>
      <c r="B76" s="19">
        <v>-7186.3554077691933</v>
      </c>
    </row>
    <row r="77" spans="1:2" x14ac:dyDescent="0.2">
      <c r="A77" s="18" t="s">
        <v>71</v>
      </c>
      <c r="B77" s="19">
        <v>-7186.3554077691933</v>
      </c>
    </row>
    <row r="78" spans="1:2" x14ac:dyDescent="0.2">
      <c r="A78" s="18" t="s">
        <v>87</v>
      </c>
      <c r="B78" s="19">
        <v>-7186.3554077691933</v>
      </c>
    </row>
    <row r="79" spans="1:2" x14ac:dyDescent="0.2">
      <c r="A79" s="18" t="s">
        <v>61</v>
      </c>
      <c r="B79" s="19">
        <v>-7186.3554077691933</v>
      </c>
    </row>
    <row r="80" spans="1:2" x14ac:dyDescent="0.2">
      <c r="A80" s="18" t="s">
        <v>86</v>
      </c>
      <c r="B80" s="19">
        <v>-7186.3554077691933</v>
      </c>
    </row>
    <row r="81" spans="1:2" x14ac:dyDescent="0.2">
      <c r="A81" s="18" t="s">
        <v>79</v>
      </c>
      <c r="B81" s="19">
        <v>-7186.3554077691933</v>
      </c>
    </row>
    <row r="82" spans="1:2" x14ac:dyDescent="0.2">
      <c r="A82" s="18" t="s">
        <v>85</v>
      </c>
      <c r="B82" s="19">
        <v>-7186.3554077691933</v>
      </c>
    </row>
    <row r="83" spans="1:2" x14ac:dyDescent="0.2">
      <c r="A83" s="18" t="s">
        <v>20</v>
      </c>
      <c r="B83" s="19">
        <v>-7186.3554077691933</v>
      </c>
    </row>
    <row r="84" spans="1:2" x14ac:dyDescent="0.2">
      <c r="A84" s="18" t="s">
        <v>15</v>
      </c>
      <c r="B84" s="19">
        <v>-7186.3554077691933</v>
      </c>
    </row>
    <row r="85" spans="1:2" x14ac:dyDescent="0.2">
      <c r="A85" s="18" t="s">
        <v>81</v>
      </c>
      <c r="B85" s="19">
        <v>0</v>
      </c>
    </row>
    <row r="86" spans="1:2" x14ac:dyDescent="0.2">
      <c r="A86" s="18" t="s">
        <v>90</v>
      </c>
      <c r="B86" s="19">
        <v>-7186.3554077691933</v>
      </c>
    </row>
    <row r="87" spans="1:2" x14ac:dyDescent="0.2">
      <c r="A87" s="18" t="s">
        <v>69</v>
      </c>
      <c r="B87" s="19">
        <v>-7186.3554077691933</v>
      </c>
    </row>
    <row r="88" spans="1:2" x14ac:dyDescent="0.2">
      <c r="A88" s="18" t="s">
        <v>68</v>
      </c>
      <c r="B88" s="19">
        <v>-7186.3554077691933</v>
      </c>
    </row>
    <row r="89" spans="1:2" x14ac:dyDescent="0.2">
      <c r="A89" s="18" t="s">
        <v>94</v>
      </c>
      <c r="B89" s="19">
        <v>-7186.3554077691933</v>
      </c>
    </row>
    <row r="90" spans="1:2" x14ac:dyDescent="0.2">
      <c r="A90" s="18" t="s">
        <v>97</v>
      </c>
      <c r="B90" s="19">
        <v>-7186.3554077691933</v>
      </c>
    </row>
    <row r="91" spans="1:2" x14ac:dyDescent="0.2">
      <c r="A91" s="18" t="s">
        <v>191</v>
      </c>
      <c r="B91" s="19">
        <v>-10144.885627367219</v>
      </c>
    </row>
    <row r="92" spans="1:2" x14ac:dyDescent="0.2">
      <c r="A92" s="18" t="s">
        <v>185</v>
      </c>
      <c r="B92" s="19">
        <v>-12795.811481025752</v>
      </c>
    </row>
    <row r="93" spans="1:2" x14ac:dyDescent="0.2">
      <c r="A93" s="18" t="s">
        <v>165</v>
      </c>
      <c r="B93" s="19">
        <v>-15666.723024099216</v>
      </c>
    </row>
    <row r="94" spans="1:2" x14ac:dyDescent="0.2">
      <c r="A94" s="18" t="s">
        <v>154</v>
      </c>
      <c r="B94" s="19">
        <v>-22208.091102142669</v>
      </c>
    </row>
    <row r="95" spans="1:2" x14ac:dyDescent="0.2">
      <c r="A95" s="18" t="s">
        <v>193</v>
      </c>
      <c r="B95" s="19">
        <v>-24225.241910276967</v>
      </c>
    </row>
    <row r="96" spans="1:2" x14ac:dyDescent="0.2">
      <c r="A96" s="18" t="s">
        <v>130</v>
      </c>
      <c r="B96" s="19">
        <v>-51943.880000000005</v>
      </c>
    </row>
    <row r="97" spans="1:2" x14ac:dyDescent="0.2">
      <c r="A97" s="18" t="s">
        <v>21</v>
      </c>
      <c r="B97" s="19">
        <v>-57713.33</v>
      </c>
    </row>
    <row r="98" spans="1:2" x14ac:dyDescent="0.2">
      <c r="A98" s="18" t="s">
        <v>66</v>
      </c>
      <c r="B98" s="19">
        <v>-57791.86</v>
      </c>
    </row>
    <row r="99" spans="1:2" x14ac:dyDescent="0.2">
      <c r="A99" s="18" t="s">
        <v>131</v>
      </c>
      <c r="B99" s="19">
        <v>-59935.68</v>
      </c>
    </row>
    <row r="100" spans="1:2" x14ac:dyDescent="0.2">
      <c r="A100" s="18" t="s">
        <v>98</v>
      </c>
      <c r="B100" s="19">
        <v>-65232.979999999996</v>
      </c>
    </row>
    <row r="101" spans="1:2" x14ac:dyDescent="0.2">
      <c r="A101" s="18" t="s">
        <v>132</v>
      </c>
      <c r="B101" s="19">
        <v>-68100.31</v>
      </c>
    </row>
    <row r="102" spans="1:2" x14ac:dyDescent="0.2">
      <c r="A102" s="18" t="s">
        <v>149</v>
      </c>
      <c r="B102" s="19">
        <v>-77671.884205313341</v>
      </c>
    </row>
    <row r="103" spans="1:2" x14ac:dyDescent="0.2">
      <c r="A103" s="18" t="s">
        <v>227</v>
      </c>
      <c r="B103" s="19">
        <v>-89818.32280616666</v>
      </c>
    </row>
    <row r="104" spans="1:2" x14ac:dyDescent="0.2">
      <c r="A104" s="18" t="s">
        <v>141</v>
      </c>
      <c r="B104" s="19">
        <v>-97535.846100022769</v>
      </c>
    </row>
    <row r="105" spans="1:2" x14ac:dyDescent="0.2">
      <c r="A105" s="18" t="s">
        <v>133</v>
      </c>
      <c r="B105" s="19">
        <v>-97535.846100022769</v>
      </c>
    </row>
    <row r="106" spans="1:2" x14ac:dyDescent="0.2">
      <c r="A106" s="18" t="s">
        <v>166</v>
      </c>
      <c r="B106" s="19">
        <v>-98129.530522633489</v>
      </c>
    </row>
    <row r="107" spans="1:2" x14ac:dyDescent="0.2">
      <c r="A107" s="18" t="s">
        <v>157</v>
      </c>
      <c r="B107" s="19">
        <v>-101895.60463558575</v>
      </c>
    </row>
    <row r="108" spans="1:2" x14ac:dyDescent="0.2">
      <c r="A108" s="18" t="s">
        <v>197</v>
      </c>
      <c r="B108" s="19">
        <v>-101895.60463558575</v>
      </c>
    </row>
    <row r="109" spans="1:2" x14ac:dyDescent="0.2">
      <c r="A109" s="18" t="s">
        <v>93</v>
      </c>
      <c r="B109" s="19">
        <v>-106155.76758777755</v>
      </c>
    </row>
    <row r="110" spans="1:2" x14ac:dyDescent="0.2">
      <c r="A110" s="18" t="s">
        <v>161</v>
      </c>
      <c r="B110" s="19">
        <v>-106155.76758777755</v>
      </c>
    </row>
    <row r="111" spans="1:2" x14ac:dyDescent="0.2">
      <c r="A111" s="18" t="s">
        <v>60</v>
      </c>
      <c r="B111" s="19">
        <v>-106155.76758777755</v>
      </c>
    </row>
    <row r="112" spans="1:2" x14ac:dyDescent="0.2">
      <c r="A112" s="18" t="s">
        <v>103</v>
      </c>
      <c r="B112" s="19">
        <v>-110046.56090645886</v>
      </c>
    </row>
    <row r="113" spans="1:2" x14ac:dyDescent="0.2">
      <c r="A113" s="18" t="s">
        <v>128</v>
      </c>
      <c r="B113" s="19">
        <v>-110046.56090645886</v>
      </c>
    </row>
    <row r="114" spans="1:2" x14ac:dyDescent="0.2">
      <c r="A114" s="18" t="s">
        <v>142</v>
      </c>
      <c r="B114" s="19">
        <v>-110046.56090645886</v>
      </c>
    </row>
    <row r="115" spans="1:2" x14ac:dyDescent="0.2">
      <c r="A115" s="28"/>
    </row>
  </sheetData>
  <sortState ref="A9:B114">
    <sortCondition descending="1" ref="B9:B114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01"/>
  <sheetViews>
    <sheetView topLeftCell="A268" workbookViewId="0">
      <selection activeCell="A271" sqref="A27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Maio de 2022</v>
      </c>
      <c r="E2" s="10"/>
    </row>
    <row r="3" spans="1:5" ht="15" customHeight="1" x14ac:dyDescent="0.2">
      <c r="B3" s="15" t="str">
        <f ca="1">Índice!A9</f>
        <v>MÊS DE COMPETÊNCIA: Março de 2022</v>
      </c>
      <c r="E3" s="10"/>
    </row>
    <row r="5" spans="1:5" x14ac:dyDescent="0.2">
      <c r="A5" s="15" t="s">
        <v>469</v>
      </c>
    </row>
    <row r="6" spans="1:5" x14ac:dyDescent="0.2">
      <c r="A6" s="13" t="s">
        <v>478</v>
      </c>
    </row>
    <row r="8" spans="1:5" x14ac:dyDescent="0.2">
      <c r="A8" s="16" t="s">
        <v>3</v>
      </c>
      <c r="B8" s="17" t="s">
        <v>445</v>
      </c>
    </row>
    <row r="9" spans="1:5" x14ac:dyDescent="0.2">
      <c r="A9" s="11" t="s">
        <v>476</v>
      </c>
      <c r="B9" s="12">
        <v>2816700.2169769756</v>
      </c>
    </row>
    <row r="10" spans="1:5" x14ac:dyDescent="0.2">
      <c r="A10" s="18" t="s">
        <v>312</v>
      </c>
      <c r="B10" s="19">
        <v>-1083.7600000000093</v>
      </c>
    </row>
    <row r="11" spans="1:5" x14ac:dyDescent="0.2">
      <c r="A11" s="18" t="s">
        <v>257</v>
      </c>
      <c r="B11" s="19">
        <v>-1083.7600000000093</v>
      </c>
    </row>
    <row r="12" spans="1:5" x14ac:dyDescent="0.2">
      <c r="A12" s="18" t="s">
        <v>17</v>
      </c>
      <c r="B12" s="19">
        <v>-1873.1900872933911</v>
      </c>
    </row>
    <row r="13" spans="1:5" x14ac:dyDescent="0.2">
      <c r="A13" s="18" t="s">
        <v>225</v>
      </c>
      <c r="B13" s="19">
        <v>-2241.6050854000496</v>
      </c>
    </row>
    <row r="14" spans="1:5" x14ac:dyDescent="0.2">
      <c r="A14" s="18" t="s">
        <v>470</v>
      </c>
      <c r="B14" s="19">
        <v>-2894.6527134994976</v>
      </c>
    </row>
    <row r="15" spans="1:5" x14ac:dyDescent="0.2">
      <c r="A15" s="18" t="s">
        <v>471</v>
      </c>
      <c r="B15" s="19">
        <v>-2894.6527134994976</v>
      </c>
    </row>
    <row r="16" spans="1:5" x14ac:dyDescent="0.2">
      <c r="A16" s="18" t="s">
        <v>472</v>
      </c>
      <c r="B16" s="19">
        <v>-2894.6527134994976</v>
      </c>
    </row>
    <row r="17" spans="1:2" x14ac:dyDescent="0.2">
      <c r="A17" s="18" t="s">
        <v>473</v>
      </c>
      <c r="B17" s="19">
        <v>-2894.6527134994976</v>
      </c>
    </row>
    <row r="18" spans="1:2" x14ac:dyDescent="0.2">
      <c r="A18" s="18" t="s">
        <v>447</v>
      </c>
      <c r="B18" s="19">
        <v>-2894.6527134994976</v>
      </c>
    </row>
    <row r="19" spans="1:2" x14ac:dyDescent="0.2">
      <c r="A19" s="18" t="s">
        <v>474</v>
      </c>
      <c r="B19" s="19">
        <v>-2894.6527134994976</v>
      </c>
    </row>
    <row r="20" spans="1:2" x14ac:dyDescent="0.2">
      <c r="A20" s="18" t="s">
        <v>475</v>
      </c>
      <c r="B20" s="19">
        <v>-2894.6527134994976</v>
      </c>
    </row>
    <row r="21" spans="1:2" x14ac:dyDescent="0.2">
      <c r="A21" s="18" t="s">
        <v>361</v>
      </c>
      <c r="B21" s="19">
        <v>-3038.1351726934081</v>
      </c>
    </row>
    <row r="22" spans="1:2" x14ac:dyDescent="0.2">
      <c r="A22" s="18" t="s">
        <v>444</v>
      </c>
      <c r="B22" s="19">
        <v>-3038.1351726934081</v>
      </c>
    </row>
    <row r="23" spans="1:2" x14ac:dyDescent="0.2">
      <c r="A23" s="18" t="s">
        <v>448</v>
      </c>
      <c r="B23" s="19">
        <v>-3363.4899999999907</v>
      </c>
    </row>
    <row r="24" spans="1:2" x14ac:dyDescent="0.2">
      <c r="A24" s="18" t="s">
        <v>91</v>
      </c>
      <c r="B24" s="19">
        <v>-4121.8951726934174</v>
      </c>
    </row>
    <row r="25" spans="1:2" x14ac:dyDescent="0.2">
      <c r="A25" s="18" t="s">
        <v>80</v>
      </c>
      <c r="B25" s="19">
        <v>-4121.8951726934174</v>
      </c>
    </row>
    <row r="26" spans="1:2" x14ac:dyDescent="0.2">
      <c r="A26" s="18" t="s">
        <v>76</v>
      </c>
      <c r="B26" s="19">
        <v>-4121.8951726934174</v>
      </c>
    </row>
    <row r="27" spans="1:2" x14ac:dyDescent="0.2">
      <c r="A27" s="18" t="s">
        <v>59</v>
      </c>
      <c r="B27" s="19">
        <v>-4121.8951726934174</v>
      </c>
    </row>
    <row r="28" spans="1:2" x14ac:dyDescent="0.2">
      <c r="A28" s="18" t="s">
        <v>100</v>
      </c>
      <c r="B28" s="19">
        <v>-4121.8951726934174</v>
      </c>
    </row>
    <row r="29" spans="1:2" x14ac:dyDescent="0.2">
      <c r="A29" s="18" t="s">
        <v>102</v>
      </c>
      <c r="B29" s="19">
        <v>-4121.8951726934174</v>
      </c>
    </row>
    <row r="30" spans="1:2" x14ac:dyDescent="0.2">
      <c r="A30" s="18" t="s">
        <v>92</v>
      </c>
      <c r="B30" s="19">
        <v>-4121.8951726934174</v>
      </c>
    </row>
    <row r="31" spans="1:2" x14ac:dyDescent="0.2">
      <c r="A31" s="18" t="s">
        <v>72</v>
      </c>
      <c r="B31" s="19">
        <v>-4121.8951726934174</v>
      </c>
    </row>
    <row r="32" spans="1:2" x14ac:dyDescent="0.2">
      <c r="A32" s="18" t="s">
        <v>123</v>
      </c>
      <c r="B32" s="19">
        <v>-4121.8951726934174</v>
      </c>
    </row>
    <row r="33" spans="1:2" x14ac:dyDescent="0.2">
      <c r="A33" s="18" t="s">
        <v>317</v>
      </c>
      <c r="B33" s="19">
        <v>-4121.8951726934174</v>
      </c>
    </row>
    <row r="34" spans="1:2" x14ac:dyDescent="0.2">
      <c r="A34" s="18" t="s">
        <v>318</v>
      </c>
      <c r="B34" s="19">
        <v>-4121.8951726934174</v>
      </c>
    </row>
    <row r="35" spans="1:2" x14ac:dyDescent="0.2">
      <c r="A35" s="18" t="s">
        <v>63</v>
      </c>
      <c r="B35" s="19">
        <v>-4121.8951726934174</v>
      </c>
    </row>
    <row r="36" spans="1:2" x14ac:dyDescent="0.2">
      <c r="A36" s="18" t="s">
        <v>82</v>
      </c>
      <c r="B36" s="19">
        <v>-4121.8951726934174</v>
      </c>
    </row>
    <row r="37" spans="1:2" x14ac:dyDescent="0.2">
      <c r="A37" s="18" t="s">
        <v>139</v>
      </c>
      <c r="B37" s="19">
        <v>-4121.8951726934174</v>
      </c>
    </row>
    <row r="38" spans="1:2" x14ac:dyDescent="0.2">
      <c r="A38" s="18" t="s">
        <v>84</v>
      </c>
      <c r="B38" s="19">
        <v>-4121.8951726934174</v>
      </c>
    </row>
    <row r="39" spans="1:2" x14ac:dyDescent="0.2">
      <c r="A39" s="18" t="s">
        <v>101</v>
      </c>
      <c r="B39" s="19">
        <v>-4121.8951726934174</v>
      </c>
    </row>
    <row r="40" spans="1:2" x14ac:dyDescent="0.2">
      <c r="A40" s="18" t="s">
        <v>71</v>
      </c>
      <c r="B40" s="19">
        <v>-4121.8951726934174</v>
      </c>
    </row>
    <row r="41" spans="1:2" x14ac:dyDescent="0.2">
      <c r="A41" s="18" t="s">
        <v>87</v>
      </c>
      <c r="B41" s="19">
        <v>-4121.8951726934174</v>
      </c>
    </row>
    <row r="42" spans="1:2" x14ac:dyDescent="0.2">
      <c r="A42" s="18" t="s">
        <v>61</v>
      </c>
      <c r="B42" s="19">
        <v>-4121.8951726934174</v>
      </c>
    </row>
    <row r="43" spans="1:2" x14ac:dyDescent="0.2">
      <c r="A43" s="18" t="s">
        <v>350</v>
      </c>
      <c r="B43" s="19">
        <v>-4121.8951726934174</v>
      </c>
    </row>
    <row r="44" spans="1:2" x14ac:dyDescent="0.2">
      <c r="A44" s="18" t="s">
        <v>86</v>
      </c>
      <c r="B44" s="19">
        <v>-4121.8951726934174</v>
      </c>
    </row>
    <row r="45" spans="1:2" x14ac:dyDescent="0.2">
      <c r="A45" s="18" t="s">
        <v>85</v>
      </c>
      <c r="B45" s="19">
        <v>-4121.8951726934174</v>
      </c>
    </row>
    <row r="46" spans="1:2" x14ac:dyDescent="0.2">
      <c r="A46" s="18" t="s">
        <v>69</v>
      </c>
      <c r="B46" s="19">
        <v>-4121.8951726934174</v>
      </c>
    </row>
    <row r="47" spans="1:2" x14ac:dyDescent="0.2">
      <c r="A47" s="18" t="s">
        <v>94</v>
      </c>
      <c r="B47" s="19">
        <v>-4121.8951726934174</v>
      </c>
    </row>
    <row r="48" spans="1:2" x14ac:dyDescent="0.2">
      <c r="A48" s="18" t="s">
        <v>97</v>
      </c>
      <c r="B48" s="19">
        <v>-4121.8951726934174</v>
      </c>
    </row>
    <row r="49" spans="1:2" x14ac:dyDescent="0.2">
      <c r="A49" s="18" t="s">
        <v>329</v>
      </c>
      <c r="B49" s="19">
        <v>-5869.5503095248714</v>
      </c>
    </row>
    <row r="50" spans="1:2" x14ac:dyDescent="0.2">
      <c r="A50" s="18" t="s">
        <v>442</v>
      </c>
      <c r="B50" s="19">
        <v>-6258.1427134994883</v>
      </c>
    </row>
    <row r="51" spans="1:2" x14ac:dyDescent="0.2">
      <c r="A51" s="18" t="s">
        <v>449</v>
      </c>
      <c r="B51" s="19">
        <v>-6258.1427134994883</v>
      </c>
    </row>
    <row r="52" spans="1:2" x14ac:dyDescent="0.2">
      <c r="A52" s="18" t="s">
        <v>443</v>
      </c>
      <c r="B52" s="19">
        <v>-6258.1427134994883</v>
      </c>
    </row>
    <row r="53" spans="1:2" x14ac:dyDescent="0.2">
      <c r="A53" s="18" t="s">
        <v>450</v>
      </c>
      <c r="B53" s="19">
        <v>-6258.1427134994883</v>
      </c>
    </row>
    <row r="54" spans="1:2" x14ac:dyDescent="0.2">
      <c r="A54" s="18" t="s">
        <v>6</v>
      </c>
      <c r="B54" s="19">
        <v>-8131.3328007928794</v>
      </c>
    </row>
    <row r="55" spans="1:2" x14ac:dyDescent="0.2">
      <c r="A55" s="18" t="s">
        <v>345</v>
      </c>
      <c r="B55" s="19">
        <v>-9057.0230230244342</v>
      </c>
    </row>
    <row r="56" spans="1:2" x14ac:dyDescent="0.2">
      <c r="A56" s="18" t="s">
        <v>185</v>
      </c>
      <c r="B56" s="19">
        <v>-9057.0230230244342</v>
      </c>
    </row>
    <row r="57" spans="1:2" x14ac:dyDescent="0.2">
      <c r="A57" s="18" t="s">
        <v>62</v>
      </c>
      <c r="B57" s="19">
        <v>-10140.783023024444</v>
      </c>
    </row>
    <row r="58" spans="1:2" x14ac:dyDescent="0.2">
      <c r="A58" s="18" t="s">
        <v>155</v>
      </c>
      <c r="B58" s="19">
        <v>-10140.783023024444</v>
      </c>
    </row>
    <row r="59" spans="1:2" x14ac:dyDescent="0.2">
      <c r="A59" s="23" t="s">
        <v>58</v>
      </c>
      <c r="B59" s="19">
        <v>-12127.69302302436</v>
      </c>
    </row>
    <row r="60" spans="1:2" x14ac:dyDescent="0.2">
      <c r="A60" s="18" t="s">
        <v>171</v>
      </c>
      <c r="B60" s="19">
        <v>-12127.69302302436</v>
      </c>
    </row>
    <row r="61" spans="1:2" x14ac:dyDescent="0.2">
      <c r="A61" s="18" t="s">
        <v>172</v>
      </c>
      <c r="B61" s="19">
        <v>-12127.69302302436</v>
      </c>
    </row>
    <row r="62" spans="1:2" x14ac:dyDescent="0.2">
      <c r="A62" s="18" t="s">
        <v>308</v>
      </c>
      <c r="B62" s="19">
        <v>-12127.69302302436</v>
      </c>
    </row>
    <row r="63" spans="1:2" x14ac:dyDescent="0.2">
      <c r="A63" s="18" t="s">
        <v>173</v>
      </c>
      <c r="B63" s="19">
        <v>-12127.69302302436</v>
      </c>
    </row>
    <row r="64" spans="1:2" x14ac:dyDescent="0.2">
      <c r="A64" s="18" t="s">
        <v>309</v>
      </c>
      <c r="B64" s="19">
        <v>-12127.69302302436</v>
      </c>
    </row>
    <row r="65" spans="1:2" x14ac:dyDescent="0.2">
      <c r="A65" s="18" t="s">
        <v>347</v>
      </c>
      <c r="B65" s="19">
        <v>-12127.69302302436</v>
      </c>
    </row>
    <row r="66" spans="1:2" x14ac:dyDescent="0.2">
      <c r="A66" s="18" t="s">
        <v>146</v>
      </c>
      <c r="B66" s="19">
        <v>-12127.69302302436</v>
      </c>
    </row>
    <row r="67" spans="1:2" x14ac:dyDescent="0.2">
      <c r="A67" s="18" t="s">
        <v>166</v>
      </c>
      <c r="B67" s="19">
        <v>-12127.69302302436</v>
      </c>
    </row>
    <row r="68" spans="1:2" x14ac:dyDescent="0.2">
      <c r="A68" s="18" t="s">
        <v>306</v>
      </c>
      <c r="B68" s="19">
        <v>-12127.69302302436</v>
      </c>
    </row>
    <row r="69" spans="1:2" x14ac:dyDescent="0.2">
      <c r="A69" s="18" t="s">
        <v>254</v>
      </c>
      <c r="B69" s="19">
        <v>-12127.69302302436</v>
      </c>
    </row>
    <row r="70" spans="1:2" x14ac:dyDescent="0.2">
      <c r="A70" s="18" t="s">
        <v>105</v>
      </c>
      <c r="B70" s="19">
        <v>-12127.69302302436</v>
      </c>
    </row>
    <row r="71" spans="1:2" x14ac:dyDescent="0.2">
      <c r="A71" s="18" t="s">
        <v>140</v>
      </c>
      <c r="B71" s="19">
        <v>-12127.69302302436</v>
      </c>
    </row>
    <row r="72" spans="1:2" x14ac:dyDescent="0.2">
      <c r="A72" s="18" t="s">
        <v>238</v>
      </c>
      <c r="B72" s="19">
        <v>-12127.69302302436</v>
      </c>
    </row>
    <row r="73" spans="1:2" x14ac:dyDescent="0.2">
      <c r="A73" s="18" t="s">
        <v>174</v>
      </c>
      <c r="B73" s="19">
        <v>-12127.69302302436</v>
      </c>
    </row>
    <row r="74" spans="1:2" x14ac:dyDescent="0.2">
      <c r="A74" s="18" t="s">
        <v>98</v>
      </c>
      <c r="B74" s="19">
        <v>-12127.69302302436</v>
      </c>
    </row>
    <row r="75" spans="1:2" x14ac:dyDescent="0.2">
      <c r="A75" s="18" t="s">
        <v>253</v>
      </c>
      <c r="B75" s="19">
        <v>-12127.69302302436</v>
      </c>
    </row>
    <row r="76" spans="1:2" x14ac:dyDescent="0.2">
      <c r="A76" s="18" t="s">
        <v>147</v>
      </c>
      <c r="B76" s="19">
        <v>-12127.69302302436</v>
      </c>
    </row>
    <row r="77" spans="1:2" x14ac:dyDescent="0.2">
      <c r="A77" s="18" t="s">
        <v>348</v>
      </c>
      <c r="B77" s="19">
        <v>-12127.69302302436</v>
      </c>
    </row>
    <row r="78" spans="1:2" x14ac:dyDescent="0.2">
      <c r="A78" s="18" t="s">
        <v>224</v>
      </c>
      <c r="B78" s="19">
        <v>-12127.69302302436</v>
      </c>
    </row>
    <row r="79" spans="1:2" x14ac:dyDescent="0.2">
      <c r="A79" s="18" t="s">
        <v>223</v>
      </c>
      <c r="B79" s="19">
        <v>-12127.69302302436</v>
      </c>
    </row>
    <row r="80" spans="1:2" x14ac:dyDescent="0.2">
      <c r="A80" s="18" t="s">
        <v>175</v>
      </c>
      <c r="B80" s="19">
        <v>-12127.69302302436</v>
      </c>
    </row>
    <row r="81" spans="1:2" x14ac:dyDescent="0.2">
      <c r="A81" s="18" t="s">
        <v>176</v>
      </c>
      <c r="B81" s="19">
        <v>-12127.69302302436</v>
      </c>
    </row>
    <row r="82" spans="1:2" x14ac:dyDescent="0.2">
      <c r="A82" s="18" t="s">
        <v>352</v>
      </c>
      <c r="B82" s="19">
        <v>-12127.69302302436</v>
      </c>
    </row>
    <row r="83" spans="1:2" x14ac:dyDescent="0.2">
      <c r="A83" s="18" t="s">
        <v>215</v>
      </c>
      <c r="B83" s="19">
        <v>-12127.69302302436</v>
      </c>
    </row>
    <row r="84" spans="1:2" x14ac:dyDescent="0.2">
      <c r="A84" s="18" t="s">
        <v>99</v>
      </c>
      <c r="B84" s="19">
        <v>-12127.69302302436</v>
      </c>
    </row>
    <row r="85" spans="1:2" x14ac:dyDescent="0.2">
      <c r="A85" s="18" t="s">
        <v>259</v>
      </c>
      <c r="B85" s="19">
        <v>-12127.69302302436</v>
      </c>
    </row>
    <row r="86" spans="1:2" x14ac:dyDescent="0.2">
      <c r="A86" s="18" t="s">
        <v>310</v>
      </c>
      <c r="B86" s="19">
        <v>-12127.69302302436</v>
      </c>
    </row>
    <row r="87" spans="1:2" x14ac:dyDescent="0.2">
      <c r="A87" s="18" t="s">
        <v>16</v>
      </c>
      <c r="B87" s="19">
        <v>-12127.69302302436</v>
      </c>
    </row>
    <row r="88" spans="1:2" x14ac:dyDescent="0.2">
      <c r="A88" s="18" t="s">
        <v>334</v>
      </c>
      <c r="B88" s="19">
        <v>-12127.69302302436</v>
      </c>
    </row>
    <row r="89" spans="1:2" x14ac:dyDescent="0.2">
      <c r="A89" s="18" t="s">
        <v>74</v>
      </c>
      <c r="B89" s="19">
        <v>-12127.69302302436</v>
      </c>
    </row>
    <row r="90" spans="1:2" x14ac:dyDescent="0.2">
      <c r="A90" s="18" t="s">
        <v>177</v>
      </c>
      <c r="B90" s="19">
        <v>-12127.69302302436</v>
      </c>
    </row>
    <row r="91" spans="1:2" x14ac:dyDescent="0.2">
      <c r="A91" s="18" t="s">
        <v>353</v>
      </c>
      <c r="B91" s="19">
        <v>-12127.69302302436</v>
      </c>
    </row>
    <row r="92" spans="1:2" x14ac:dyDescent="0.2">
      <c r="A92" s="18" t="s">
        <v>331</v>
      </c>
      <c r="B92" s="19">
        <v>-12127.69302302436</v>
      </c>
    </row>
    <row r="93" spans="1:2" x14ac:dyDescent="0.2">
      <c r="A93" s="18" t="s">
        <v>95</v>
      </c>
      <c r="B93" s="19">
        <v>-12127.69302302436</v>
      </c>
    </row>
    <row r="94" spans="1:2" x14ac:dyDescent="0.2">
      <c r="A94" s="18" t="s">
        <v>178</v>
      </c>
      <c r="B94" s="19">
        <v>-12127.69302302436</v>
      </c>
    </row>
    <row r="95" spans="1:2" x14ac:dyDescent="0.2">
      <c r="A95" s="18" t="s">
        <v>51</v>
      </c>
      <c r="B95" s="19">
        <v>-12127.69302302436</v>
      </c>
    </row>
    <row r="96" spans="1:2" x14ac:dyDescent="0.2">
      <c r="A96" s="18" t="s">
        <v>260</v>
      </c>
      <c r="B96" s="19">
        <v>-12127.69302302436</v>
      </c>
    </row>
    <row r="97" spans="1:2" x14ac:dyDescent="0.2">
      <c r="A97" s="18" t="s">
        <v>121</v>
      </c>
      <c r="B97" s="19">
        <v>-12127.69302302436</v>
      </c>
    </row>
    <row r="98" spans="1:2" x14ac:dyDescent="0.2">
      <c r="A98" s="18" t="s">
        <v>335</v>
      </c>
      <c r="B98" s="19">
        <v>-12127.69302302436</v>
      </c>
    </row>
    <row r="99" spans="1:2" x14ac:dyDescent="0.2">
      <c r="A99" s="18" t="s">
        <v>179</v>
      </c>
      <c r="B99" s="19">
        <v>-12127.69302302436</v>
      </c>
    </row>
    <row r="100" spans="1:2" x14ac:dyDescent="0.2">
      <c r="A100" s="18" t="s">
        <v>77</v>
      </c>
      <c r="B100" s="19">
        <v>-12127.69302302436</v>
      </c>
    </row>
    <row r="101" spans="1:2" x14ac:dyDescent="0.2">
      <c r="A101" s="18" t="s">
        <v>111</v>
      </c>
      <c r="B101" s="19">
        <v>-12127.69302302436</v>
      </c>
    </row>
    <row r="102" spans="1:2" x14ac:dyDescent="0.2">
      <c r="A102" s="18" t="s">
        <v>148</v>
      </c>
      <c r="B102" s="19">
        <v>-12127.69302302436</v>
      </c>
    </row>
    <row r="103" spans="1:2" x14ac:dyDescent="0.2">
      <c r="A103" s="18" t="s">
        <v>245</v>
      </c>
      <c r="B103" s="19">
        <v>-12127.69302302436</v>
      </c>
    </row>
    <row r="104" spans="1:2" x14ac:dyDescent="0.2">
      <c r="A104" s="18" t="s">
        <v>141</v>
      </c>
      <c r="B104" s="19">
        <v>-12127.69302302436</v>
      </c>
    </row>
    <row r="105" spans="1:2" x14ac:dyDescent="0.2">
      <c r="A105" s="18" t="s">
        <v>311</v>
      </c>
      <c r="B105" s="19">
        <v>-12127.69302302436</v>
      </c>
    </row>
    <row r="106" spans="1:2" x14ac:dyDescent="0.2">
      <c r="A106" s="18" t="s">
        <v>236</v>
      </c>
      <c r="B106" s="19">
        <v>-12127.69302302436</v>
      </c>
    </row>
    <row r="107" spans="1:2" x14ac:dyDescent="0.2">
      <c r="A107" s="18" t="s">
        <v>149</v>
      </c>
      <c r="B107" s="19">
        <v>-12127.69302302436</v>
      </c>
    </row>
    <row r="108" spans="1:2" x14ac:dyDescent="0.2">
      <c r="A108" s="18" t="s">
        <v>180</v>
      </c>
      <c r="B108" s="19">
        <v>-12127.69302302436</v>
      </c>
    </row>
    <row r="109" spans="1:2" x14ac:dyDescent="0.2">
      <c r="A109" s="18" t="s">
        <v>336</v>
      </c>
      <c r="B109" s="19">
        <v>-12127.69302302436</v>
      </c>
    </row>
    <row r="110" spans="1:2" x14ac:dyDescent="0.2">
      <c r="A110" s="18" t="s">
        <v>181</v>
      </c>
      <c r="B110" s="19">
        <v>-12127.69302302436</v>
      </c>
    </row>
    <row r="111" spans="1:2" x14ac:dyDescent="0.2">
      <c r="A111" s="18" t="s">
        <v>89</v>
      </c>
      <c r="B111" s="19">
        <v>-12127.69302302436</v>
      </c>
    </row>
    <row r="112" spans="1:2" x14ac:dyDescent="0.2">
      <c r="A112" s="18" t="s">
        <v>150</v>
      </c>
      <c r="B112" s="19">
        <v>-12127.69302302436</v>
      </c>
    </row>
    <row r="113" spans="1:2" x14ac:dyDescent="0.2">
      <c r="A113" s="18" t="s">
        <v>235</v>
      </c>
      <c r="B113" s="19">
        <v>-12127.69302302436</v>
      </c>
    </row>
    <row r="114" spans="1:2" x14ac:dyDescent="0.2">
      <c r="A114" s="18" t="s">
        <v>182</v>
      </c>
      <c r="B114" s="19">
        <v>-12127.69302302436</v>
      </c>
    </row>
    <row r="115" spans="1:2" x14ac:dyDescent="0.2">
      <c r="A115" s="18" t="s">
        <v>66</v>
      </c>
      <c r="B115" s="19">
        <v>-12127.69302302436</v>
      </c>
    </row>
    <row r="116" spans="1:2" x14ac:dyDescent="0.2">
      <c r="A116" s="18" t="s">
        <v>96</v>
      </c>
      <c r="B116" s="19">
        <v>-12127.69302302436</v>
      </c>
    </row>
    <row r="117" spans="1:2" x14ac:dyDescent="0.2">
      <c r="A117" s="18" t="s">
        <v>359</v>
      </c>
      <c r="B117" s="19">
        <v>-12127.69302302436</v>
      </c>
    </row>
    <row r="118" spans="1:2" x14ac:dyDescent="0.2">
      <c r="A118" s="18" t="s">
        <v>183</v>
      </c>
      <c r="B118" s="19">
        <v>-12127.69302302436</v>
      </c>
    </row>
    <row r="119" spans="1:2" x14ac:dyDescent="0.2">
      <c r="A119" s="18" t="s">
        <v>129</v>
      </c>
      <c r="B119" s="19">
        <v>-12127.69302302436</v>
      </c>
    </row>
    <row r="120" spans="1:2" x14ac:dyDescent="0.2">
      <c r="A120" s="18" t="s">
        <v>184</v>
      </c>
      <c r="B120" s="19">
        <v>-12127.69302302436</v>
      </c>
    </row>
    <row r="121" spans="1:2" x14ac:dyDescent="0.2">
      <c r="A121" s="18" t="s">
        <v>151</v>
      </c>
      <c r="B121" s="19">
        <v>-12127.69302302436</v>
      </c>
    </row>
    <row r="122" spans="1:2" x14ac:dyDescent="0.2">
      <c r="A122" s="18" t="s">
        <v>152</v>
      </c>
      <c r="B122" s="19">
        <v>-12127.69302302436</v>
      </c>
    </row>
    <row r="123" spans="1:2" x14ac:dyDescent="0.2">
      <c r="A123" s="18" t="s">
        <v>300</v>
      </c>
      <c r="B123" s="19">
        <v>-12127.69302302436</v>
      </c>
    </row>
    <row r="124" spans="1:2" x14ac:dyDescent="0.2">
      <c r="A124" s="18" t="s">
        <v>64</v>
      </c>
      <c r="B124" s="19">
        <v>-12127.69302302436</v>
      </c>
    </row>
    <row r="125" spans="1:2" x14ac:dyDescent="0.2">
      <c r="A125" s="18" t="s">
        <v>313</v>
      </c>
      <c r="B125" s="19">
        <v>-12127.69302302436</v>
      </c>
    </row>
    <row r="126" spans="1:2" x14ac:dyDescent="0.2">
      <c r="A126" s="18" t="s">
        <v>153</v>
      </c>
      <c r="B126" s="19">
        <v>-12127.69302302436</v>
      </c>
    </row>
    <row r="127" spans="1:2" x14ac:dyDescent="0.2">
      <c r="A127" s="18" t="s">
        <v>154</v>
      </c>
      <c r="B127" s="19">
        <v>-12127.69302302436</v>
      </c>
    </row>
    <row r="128" spans="1:2" x14ac:dyDescent="0.2">
      <c r="A128" s="18" t="s">
        <v>314</v>
      </c>
      <c r="B128" s="19">
        <v>-12127.69302302436</v>
      </c>
    </row>
    <row r="129" spans="1:2" x14ac:dyDescent="0.2">
      <c r="A129" s="18" t="s">
        <v>186</v>
      </c>
      <c r="B129" s="19">
        <v>-12127.69302302436</v>
      </c>
    </row>
    <row r="130" spans="1:2" x14ac:dyDescent="0.2">
      <c r="A130" s="18" t="s">
        <v>226</v>
      </c>
      <c r="B130" s="19">
        <v>-12127.69302302436</v>
      </c>
    </row>
    <row r="131" spans="1:2" x14ac:dyDescent="0.2">
      <c r="A131" s="18" t="s">
        <v>187</v>
      </c>
      <c r="B131" s="19">
        <v>-12127.69302302436</v>
      </c>
    </row>
    <row r="132" spans="1:2" x14ac:dyDescent="0.2">
      <c r="A132" s="18" t="s">
        <v>103</v>
      </c>
      <c r="B132" s="19">
        <v>-12127.69302302436</v>
      </c>
    </row>
    <row r="133" spans="1:2" x14ac:dyDescent="0.2">
      <c r="A133" s="18" t="s">
        <v>143</v>
      </c>
      <c r="B133" s="19">
        <v>-12127.69302302436</v>
      </c>
    </row>
    <row r="134" spans="1:2" x14ac:dyDescent="0.2">
      <c r="A134" s="18" t="s">
        <v>366</v>
      </c>
      <c r="B134" s="19">
        <v>-12127.69302302436</v>
      </c>
    </row>
    <row r="135" spans="1:2" x14ac:dyDescent="0.2">
      <c r="A135" s="18" t="s">
        <v>256</v>
      </c>
      <c r="B135" s="19">
        <v>-12127.69302302436</v>
      </c>
    </row>
    <row r="136" spans="1:2" x14ac:dyDescent="0.2">
      <c r="A136" s="18" t="s">
        <v>332</v>
      </c>
      <c r="B136" s="19">
        <v>-12127.69302302436</v>
      </c>
    </row>
    <row r="137" spans="1:2" x14ac:dyDescent="0.2">
      <c r="A137" s="18" t="s">
        <v>188</v>
      </c>
      <c r="B137" s="19">
        <v>-12127.69302302436</v>
      </c>
    </row>
    <row r="138" spans="1:2" x14ac:dyDescent="0.2">
      <c r="A138" s="18" t="s">
        <v>57</v>
      </c>
      <c r="B138" s="19">
        <v>-12127.69302302436</v>
      </c>
    </row>
    <row r="139" spans="1:2" x14ac:dyDescent="0.2">
      <c r="A139" s="18" t="s">
        <v>363</v>
      </c>
      <c r="B139" s="19">
        <v>-12127.69302302436</v>
      </c>
    </row>
    <row r="140" spans="1:2" x14ac:dyDescent="0.2">
      <c r="A140" s="18" t="s">
        <v>136</v>
      </c>
      <c r="B140" s="19">
        <v>-12127.69302302436</v>
      </c>
    </row>
    <row r="141" spans="1:2" x14ac:dyDescent="0.2">
      <c r="A141" s="18" t="s">
        <v>126</v>
      </c>
      <c r="B141" s="19">
        <v>-12127.69302302436</v>
      </c>
    </row>
    <row r="142" spans="1:2" x14ac:dyDescent="0.2">
      <c r="A142" s="18" t="s">
        <v>229</v>
      </c>
      <c r="B142" s="19">
        <v>-12127.69302302436</v>
      </c>
    </row>
    <row r="143" spans="1:2" x14ac:dyDescent="0.2">
      <c r="A143" s="18" t="s">
        <v>156</v>
      </c>
      <c r="B143" s="19">
        <v>-12127.69302302436</v>
      </c>
    </row>
    <row r="144" spans="1:2" x14ac:dyDescent="0.2">
      <c r="A144" s="18" t="s">
        <v>242</v>
      </c>
      <c r="B144" s="19">
        <v>-12127.69302302436</v>
      </c>
    </row>
    <row r="145" spans="1:2" x14ac:dyDescent="0.2">
      <c r="A145" s="18" t="s">
        <v>364</v>
      </c>
      <c r="B145" s="19">
        <v>-12127.69302302436</v>
      </c>
    </row>
    <row r="146" spans="1:2" x14ac:dyDescent="0.2">
      <c r="A146" s="23" t="s">
        <v>124</v>
      </c>
      <c r="B146" s="19">
        <v>-12127.69302302436</v>
      </c>
    </row>
    <row r="147" spans="1:2" x14ac:dyDescent="0.2">
      <c r="A147" s="23" t="s">
        <v>33</v>
      </c>
      <c r="B147" s="19">
        <v>-12127.69302302436</v>
      </c>
    </row>
    <row r="148" spans="1:2" x14ac:dyDescent="0.2">
      <c r="A148" s="23" t="s">
        <v>315</v>
      </c>
      <c r="B148" s="19">
        <v>-12127.69302302436</v>
      </c>
    </row>
    <row r="149" spans="1:2" x14ac:dyDescent="0.2">
      <c r="A149" s="18" t="s">
        <v>316</v>
      </c>
      <c r="B149" s="19">
        <v>-12127.69302302436</v>
      </c>
    </row>
    <row r="150" spans="1:2" x14ac:dyDescent="0.2">
      <c r="A150" s="18" t="s">
        <v>189</v>
      </c>
      <c r="B150" s="19">
        <v>-12127.69302302436</v>
      </c>
    </row>
    <row r="151" spans="1:2" x14ac:dyDescent="0.2">
      <c r="A151" s="18" t="s">
        <v>107</v>
      </c>
      <c r="B151" s="19">
        <v>-12127.69302302436</v>
      </c>
    </row>
    <row r="152" spans="1:2" x14ac:dyDescent="0.2">
      <c r="A152" s="18" t="s">
        <v>53</v>
      </c>
      <c r="B152" s="19">
        <v>-12127.69302302436</v>
      </c>
    </row>
    <row r="153" spans="1:2" x14ac:dyDescent="0.2">
      <c r="A153" s="18" t="s">
        <v>75</v>
      </c>
      <c r="B153" s="19">
        <v>-12127.69302302436</v>
      </c>
    </row>
    <row r="154" spans="1:2" x14ac:dyDescent="0.2">
      <c r="A154" s="18" t="s">
        <v>244</v>
      </c>
      <c r="B154" s="19">
        <v>-12127.69302302436</v>
      </c>
    </row>
    <row r="155" spans="1:2" x14ac:dyDescent="0.2">
      <c r="A155" s="18" t="s">
        <v>230</v>
      </c>
      <c r="B155" s="19">
        <v>-12127.69302302436</v>
      </c>
    </row>
    <row r="156" spans="1:2" x14ac:dyDescent="0.2">
      <c r="A156" s="18" t="s">
        <v>243</v>
      </c>
      <c r="B156" s="19">
        <v>-12127.69302302436</v>
      </c>
    </row>
    <row r="157" spans="1:2" x14ac:dyDescent="0.2">
      <c r="A157" s="18" t="s">
        <v>301</v>
      </c>
      <c r="B157" s="19">
        <v>-12127.69302302436</v>
      </c>
    </row>
    <row r="158" spans="1:2" x14ac:dyDescent="0.2">
      <c r="A158" s="18" t="s">
        <v>222</v>
      </c>
      <c r="B158" s="19">
        <v>-12127.69302302436</v>
      </c>
    </row>
    <row r="159" spans="1:2" x14ac:dyDescent="0.2">
      <c r="A159" s="18" t="s">
        <v>55</v>
      </c>
      <c r="B159" s="19">
        <v>-12127.69302302436</v>
      </c>
    </row>
    <row r="160" spans="1:2" x14ac:dyDescent="0.2">
      <c r="A160" s="18" t="s">
        <v>237</v>
      </c>
      <c r="B160" s="19">
        <v>-12127.69302302436</v>
      </c>
    </row>
    <row r="161" spans="1:2" x14ac:dyDescent="0.2">
      <c r="A161" s="18" t="s">
        <v>255</v>
      </c>
      <c r="B161" s="19">
        <v>-12127.69302302436</v>
      </c>
    </row>
    <row r="162" spans="1:2" x14ac:dyDescent="0.2">
      <c r="A162" s="18" t="s">
        <v>319</v>
      </c>
      <c r="B162" s="19">
        <v>-12127.69302302436</v>
      </c>
    </row>
    <row r="163" spans="1:2" x14ac:dyDescent="0.2">
      <c r="A163" s="18" t="s">
        <v>339</v>
      </c>
      <c r="B163" s="19">
        <v>-12127.69302302436</v>
      </c>
    </row>
    <row r="164" spans="1:2" x14ac:dyDescent="0.2">
      <c r="A164" s="18" t="s">
        <v>157</v>
      </c>
      <c r="B164" s="19">
        <v>-12127.69302302436</v>
      </c>
    </row>
    <row r="165" spans="1:2" x14ac:dyDescent="0.2">
      <c r="A165" s="18" t="s">
        <v>88</v>
      </c>
      <c r="B165" s="19">
        <v>-12127.69302302436</v>
      </c>
    </row>
    <row r="166" spans="1:2" x14ac:dyDescent="0.2">
      <c r="A166" s="18" t="s">
        <v>158</v>
      </c>
      <c r="B166" s="19">
        <v>-12127.69302302436</v>
      </c>
    </row>
    <row r="167" spans="1:2" x14ac:dyDescent="0.2">
      <c r="A167" s="18" t="s">
        <v>351</v>
      </c>
      <c r="B167" s="19">
        <v>-12127.69302302436</v>
      </c>
    </row>
    <row r="168" spans="1:2" x14ac:dyDescent="0.2">
      <c r="A168" s="18" t="s">
        <v>302</v>
      </c>
      <c r="B168" s="19">
        <v>-12127.69302302436</v>
      </c>
    </row>
    <row r="169" spans="1:2" x14ac:dyDescent="0.2">
      <c r="A169" s="18" t="s">
        <v>354</v>
      </c>
      <c r="B169" s="19">
        <v>-12127.69302302436</v>
      </c>
    </row>
    <row r="170" spans="1:2" x14ac:dyDescent="0.2">
      <c r="A170" s="18" t="s">
        <v>320</v>
      </c>
      <c r="B170" s="19">
        <v>-12127.69302302436</v>
      </c>
    </row>
    <row r="171" spans="1:2" x14ac:dyDescent="0.2">
      <c r="A171" s="18" t="s">
        <v>14</v>
      </c>
      <c r="B171" s="19">
        <v>-12127.69302302436</v>
      </c>
    </row>
    <row r="172" spans="1:2" x14ac:dyDescent="0.2">
      <c r="A172" s="18" t="s">
        <v>246</v>
      </c>
      <c r="B172" s="19">
        <v>-12127.69302302436</v>
      </c>
    </row>
    <row r="173" spans="1:2" x14ac:dyDescent="0.2">
      <c r="A173" s="18" t="s">
        <v>127</v>
      </c>
      <c r="B173" s="19">
        <v>-12127.69302302436</v>
      </c>
    </row>
    <row r="174" spans="1:2" x14ac:dyDescent="0.2">
      <c r="A174" s="18" t="s">
        <v>83</v>
      </c>
      <c r="B174" s="19">
        <v>-12127.69302302436</v>
      </c>
    </row>
    <row r="175" spans="1:2" x14ac:dyDescent="0.2">
      <c r="A175" s="18" t="s">
        <v>70</v>
      </c>
      <c r="B175" s="19">
        <v>-12127.69302302436</v>
      </c>
    </row>
    <row r="176" spans="1:2" x14ac:dyDescent="0.2">
      <c r="A176" s="23" t="s">
        <v>93</v>
      </c>
      <c r="B176" s="19">
        <v>-12127.69302302436</v>
      </c>
    </row>
    <row r="177" spans="1:2" x14ac:dyDescent="0.2">
      <c r="A177" s="23" t="s">
        <v>190</v>
      </c>
      <c r="B177" s="19">
        <v>-12127.69302302436</v>
      </c>
    </row>
    <row r="178" spans="1:2" x14ac:dyDescent="0.2">
      <c r="A178" s="18" t="s">
        <v>132</v>
      </c>
      <c r="B178" s="19">
        <v>-12127.69302302436</v>
      </c>
    </row>
    <row r="179" spans="1:2" x14ac:dyDescent="0.2">
      <c r="A179" s="18" t="s">
        <v>9</v>
      </c>
      <c r="B179" s="19">
        <v>-12127.69302302436</v>
      </c>
    </row>
    <row r="180" spans="1:2" x14ac:dyDescent="0.2">
      <c r="A180" s="18" t="s">
        <v>248</v>
      </c>
      <c r="B180" s="19">
        <v>-12127.69302302436</v>
      </c>
    </row>
    <row r="181" spans="1:2" x14ac:dyDescent="0.2">
      <c r="A181" s="18" t="s">
        <v>137</v>
      </c>
      <c r="B181" s="19">
        <v>-12127.69302302436</v>
      </c>
    </row>
    <row r="182" spans="1:2" x14ac:dyDescent="0.2">
      <c r="A182" s="18" t="s">
        <v>159</v>
      </c>
      <c r="B182" s="19">
        <v>-12127.69302302436</v>
      </c>
    </row>
    <row r="183" spans="1:2" x14ac:dyDescent="0.2">
      <c r="A183" s="18" t="s">
        <v>251</v>
      </c>
      <c r="B183" s="19">
        <v>-12127.69302302436</v>
      </c>
    </row>
    <row r="184" spans="1:2" x14ac:dyDescent="0.2">
      <c r="A184" s="18" t="s">
        <v>160</v>
      </c>
      <c r="B184" s="19">
        <v>-12127.69302302436</v>
      </c>
    </row>
    <row r="185" spans="1:2" x14ac:dyDescent="0.2">
      <c r="A185" s="18" t="s">
        <v>191</v>
      </c>
      <c r="B185" s="19">
        <v>-12127.69302302436</v>
      </c>
    </row>
    <row r="186" spans="1:2" x14ac:dyDescent="0.2">
      <c r="A186" s="18" t="s">
        <v>321</v>
      </c>
      <c r="B186" s="19">
        <v>-12127.69302302436</v>
      </c>
    </row>
    <row r="187" spans="1:2" x14ac:dyDescent="0.2">
      <c r="A187" s="18" t="s">
        <v>261</v>
      </c>
      <c r="B187" s="19">
        <v>-12127.69302302436</v>
      </c>
    </row>
    <row r="188" spans="1:2" x14ac:dyDescent="0.2">
      <c r="A188" s="18" t="s">
        <v>303</v>
      </c>
      <c r="B188" s="19">
        <v>-12127.69302302436</v>
      </c>
    </row>
    <row r="189" spans="1:2" x14ac:dyDescent="0.2">
      <c r="A189" s="18" t="s">
        <v>346</v>
      </c>
      <c r="B189" s="19">
        <v>-12127.69302302436</v>
      </c>
    </row>
    <row r="190" spans="1:2" x14ac:dyDescent="0.2">
      <c r="A190" s="18" t="s">
        <v>192</v>
      </c>
      <c r="B190" s="19">
        <v>-12127.69302302436</v>
      </c>
    </row>
    <row r="191" spans="1:2" x14ac:dyDescent="0.2">
      <c r="A191" s="18" t="s">
        <v>12</v>
      </c>
      <c r="B191" s="19">
        <v>-12127.69302302436</v>
      </c>
    </row>
    <row r="192" spans="1:2" x14ac:dyDescent="0.2">
      <c r="A192" s="18" t="s">
        <v>78</v>
      </c>
      <c r="B192" s="19">
        <v>-12127.69302302436</v>
      </c>
    </row>
    <row r="193" spans="1:2" x14ac:dyDescent="0.2">
      <c r="A193" s="18" t="s">
        <v>322</v>
      </c>
      <c r="B193" s="19">
        <v>-12127.69302302436</v>
      </c>
    </row>
    <row r="194" spans="1:2" x14ac:dyDescent="0.2">
      <c r="A194" s="18" t="s">
        <v>323</v>
      </c>
      <c r="B194" s="19">
        <v>-12127.69302302436</v>
      </c>
    </row>
    <row r="195" spans="1:2" x14ac:dyDescent="0.2">
      <c r="A195" s="18" t="s">
        <v>307</v>
      </c>
      <c r="B195" s="19">
        <v>-12127.69302302436</v>
      </c>
    </row>
    <row r="196" spans="1:2" x14ac:dyDescent="0.2">
      <c r="A196" s="18" t="s">
        <v>19</v>
      </c>
      <c r="B196" s="19">
        <v>-12127.69302302436</v>
      </c>
    </row>
    <row r="197" spans="1:2" x14ac:dyDescent="0.2">
      <c r="A197" s="18" t="s">
        <v>324</v>
      </c>
      <c r="B197" s="19">
        <v>-12127.69302302436</v>
      </c>
    </row>
    <row r="198" spans="1:2" x14ac:dyDescent="0.2">
      <c r="A198" s="18" t="s">
        <v>355</v>
      </c>
      <c r="B198" s="19">
        <v>-12127.69302302436</v>
      </c>
    </row>
    <row r="199" spans="1:2" x14ac:dyDescent="0.2">
      <c r="A199" s="18" t="s">
        <v>134</v>
      </c>
      <c r="B199" s="19">
        <v>-12127.69302302436</v>
      </c>
    </row>
    <row r="200" spans="1:2" x14ac:dyDescent="0.2">
      <c r="A200" s="18" t="s">
        <v>258</v>
      </c>
      <c r="B200" s="19">
        <v>-12127.69302302436</v>
      </c>
    </row>
    <row r="201" spans="1:2" x14ac:dyDescent="0.2">
      <c r="A201" s="18" t="s">
        <v>327</v>
      </c>
      <c r="B201" s="19">
        <v>-12127.69302302436</v>
      </c>
    </row>
    <row r="202" spans="1:2" x14ac:dyDescent="0.2">
      <c r="A202" s="18" t="s">
        <v>193</v>
      </c>
      <c r="B202" s="19">
        <v>-12127.69302302436</v>
      </c>
    </row>
    <row r="203" spans="1:2" x14ac:dyDescent="0.2">
      <c r="A203" s="18" t="s">
        <v>52</v>
      </c>
      <c r="B203" s="19">
        <v>-12127.69302302436</v>
      </c>
    </row>
    <row r="204" spans="1:2" x14ac:dyDescent="0.2">
      <c r="A204" s="18" t="s">
        <v>328</v>
      </c>
      <c r="B204" s="19">
        <v>-12127.69302302436</v>
      </c>
    </row>
    <row r="205" spans="1:2" x14ac:dyDescent="0.2">
      <c r="A205" s="18" t="s">
        <v>349</v>
      </c>
      <c r="B205" s="19">
        <v>-12127.69302302436</v>
      </c>
    </row>
    <row r="206" spans="1:2" x14ac:dyDescent="0.2">
      <c r="A206" s="18" t="s">
        <v>194</v>
      </c>
      <c r="B206" s="19">
        <v>-12127.69302302436</v>
      </c>
    </row>
    <row r="207" spans="1:2" x14ac:dyDescent="0.2">
      <c r="A207" s="18" t="s">
        <v>13</v>
      </c>
      <c r="B207" s="19">
        <v>-12127.69302302436</v>
      </c>
    </row>
    <row r="208" spans="1:2" x14ac:dyDescent="0.2">
      <c r="A208" s="18" t="s">
        <v>239</v>
      </c>
      <c r="B208" s="19">
        <v>-12127.69302302436</v>
      </c>
    </row>
    <row r="209" spans="1:2" x14ac:dyDescent="0.2">
      <c r="A209" s="18" t="s">
        <v>340</v>
      </c>
      <c r="B209" s="19">
        <v>-12127.69302302436</v>
      </c>
    </row>
    <row r="210" spans="1:2" x14ac:dyDescent="0.2">
      <c r="A210" s="18" t="s">
        <v>161</v>
      </c>
      <c r="B210" s="19">
        <v>-12127.69302302436</v>
      </c>
    </row>
    <row r="211" spans="1:2" x14ac:dyDescent="0.2">
      <c r="A211" s="18" t="s">
        <v>5</v>
      </c>
      <c r="B211" s="19">
        <v>-12127.69302302436</v>
      </c>
    </row>
    <row r="212" spans="1:2" x14ac:dyDescent="0.2">
      <c r="A212" s="18" t="s">
        <v>304</v>
      </c>
      <c r="B212" s="19">
        <v>-12127.69302302436</v>
      </c>
    </row>
    <row r="213" spans="1:2" x14ac:dyDescent="0.2">
      <c r="A213" s="18" t="s">
        <v>73</v>
      </c>
      <c r="B213" s="19">
        <v>-12127.69302302436</v>
      </c>
    </row>
    <row r="214" spans="1:2" x14ac:dyDescent="0.2">
      <c r="A214" s="18" t="s">
        <v>67</v>
      </c>
      <c r="B214" s="19">
        <v>-12127.69302302436</v>
      </c>
    </row>
    <row r="215" spans="1:2" x14ac:dyDescent="0.2">
      <c r="A215" s="18" t="s">
        <v>337</v>
      </c>
      <c r="B215" s="19">
        <v>-12127.69302302436</v>
      </c>
    </row>
    <row r="216" spans="1:2" x14ac:dyDescent="0.2">
      <c r="A216" s="18" t="s">
        <v>21</v>
      </c>
      <c r="B216" s="19">
        <v>-12127.69302302436</v>
      </c>
    </row>
    <row r="217" spans="1:2" x14ac:dyDescent="0.2">
      <c r="A217" s="18" t="s">
        <v>7</v>
      </c>
      <c r="B217" s="19">
        <v>-12127.69302302436</v>
      </c>
    </row>
    <row r="218" spans="1:2" x14ac:dyDescent="0.2">
      <c r="A218" s="18" t="s">
        <v>195</v>
      </c>
      <c r="B218" s="19">
        <v>-12127.69302302436</v>
      </c>
    </row>
    <row r="219" spans="1:2" x14ac:dyDescent="0.2">
      <c r="A219" s="18" t="s">
        <v>330</v>
      </c>
      <c r="B219" s="19">
        <v>-12127.69302302436</v>
      </c>
    </row>
    <row r="220" spans="1:2" x14ac:dyDescent="0.2">
      <c r="A220" s="18" t="s">
        <v>325</v>
      </c>
      <c r="B220" s="19">
        <v>-12127.69302302436</v>
      </c>
    </row>
    <row r="221" spans="1:2" x14ac:dyDescent="0.2">
      <c r="A221" s="18" t="s">
        <v>358</v>
      </c>
      <c r="B221" s="19">
        <v>-12127.69302302436</v>
      </c>
    </row>
    <row r="222" spans="1:2" x14ac:dyDescent="0.2">
      <c r="A222" s="18" t="s">
        <v>367</v>
      </c>
      <c r="B222" s="19">
        <v>-12127.69302302436</v>
      </c>
    </row>
    <row r="223" spans="1:2" x14ac:dyDescent="0.2">
      <c r="A223" s="18" t="s">
        <v>104</v>
      </c>
      <c r="B223" s="19">
        <v>-12127.69302302436</v>
      </c>
    </row>
    <row r="224" spans="1:2" x14ac:dyDescent="0.2">
      <c r="A224" s="18" t="s">
        <v>333</v>
      </c>
      <c r="B224" s="19">
        <v>-12127.69302302436</v>
      </c>
    </row>
    <row r="225" spans="1:2" x14ac:dyDescent="0.2">
      <c r="A225" s="18" t="s">
        <v>365</v>
      </c>
      <c r="B225" s="19">
        <v>-12127.69302302436</v>
      </c>
    </row>
    <row r="226" spans="1:2" x14ac:dyDescent="0.2">
      <c r="A226" s="18" t="s">
        <v>133</v>
      </c>
      <c r="B226" s="19">
        <v>-12127.69302302436</v>
      </c>
    </row>
    <row r="227" spans="1:2" x14ac:dyDescent="0.2">
      <c r="A227" s="18" t="s">
        <v>227</v>
      </c>
      <c r="B227" s="19">
        <v>-12127.69302302436</v>
      </c>
    </row>
    <row r="228" spans="1:2" x14ac:dyDescent="0.2">
      <c r="A228" s="18" t="s">
        <v>8</v>
      </c>
      <c r="B228" s="19">
        <v>-12127.69302302436</v>
      </c>
    </row>
    <row r="229" spans="1:2" x14ac:dyDescent="0.2">
      <c r="A229" s="18" t="s">
        <v>10</v>
      </c>
      <c r="B229" s="19">
        <v>-12127.69302302436</v>
      </c>
    </row>
    <row r="230" spans="1:2" x14ac:dyDescent="0.2">
      <c r="A230" s="18" t="s">
        <v>197</v>
      </c>
      <c r="B230" s="19">
        <v>-12127.69302302436</v>
      </c>
    </row>
    <row r="231" spans="1:2" x14ac:dyDescent="0.2">
      <c r="A231" s="18" t="s">
        <v>108</v>
      </c>
      <c r="B231" s="19">
        <v>-12127.69302302436</v>
      </c>
    </row>
    <row r="232" spans="1:2" x14ac:dyDescent="0.2">
      <c r="A232" s="18" t="s">
        <v>198</v>
      </c>
      <c r="B232" s="19">
        <v>-12127.69302302436</v>
      </c>
    </row>
    <row r="233" spans="1:2" x14ac:dyDescent="0.2">
      <c r="A233" s="18" t="s">
        <v>18</v>
      </c>
      <c r="B233" s="19">
        <v>-12127.69302302436</v>
      </c>
    </row>
    <row r="234" spans="1:2" x14ac:dyDescent="0.2">
      <c r="A234" s="18" t="s">
        <v>341</v>
      </c>
      <c r="B234" s="19">
        <v>-12127.69302302436</v>
      </c>
    </row>
    <row r="235" spans="1:2" x14ac:dyDescent="0.2">
      <c r="A235" s="18" t="s">
        <v>162</v>
      </c>
      <c r="B235" s="19">
        <v>-12127.69302302436</v>
      </c>
    </row>
    <row r="236" spans="1:2" x14ac:dyDescent="0.2">
      <c r="A236" s="18" t="s">
        <v>109</v>
      </c>
      <c r="B236" s="19">
        <v>-12127.69302302436</v>
      </c>
    </row>
    <row r="237" spans="1:2" x14ac:dyDescent="0.2">
      <c r="A237" s="18" t="s">
        <v>199</v>
      </c>
      <c r="B237" s="19">
        <v>-12127.69302302436</v>
      </c>
    </row>
    <row r="238" spans="1:2" x14ac:dyDescent="0.2">
      <c r="A238" s="18" t="s">
        <v>79</v>
      </c>
      <c r="B238" s="19">
        <v>-12127.69302302436</v>
      </c>
    </row>
    <row r="239" spans="1:2" x14ac:dyDescent="0.2">
      <c r="A239" s="18" t="s">
        <v>205</v>
      </c>
      <c r="B239" s="19">
        <v>-12127.69302302436</v>
      </c>
    </row>
    <row r="240" spans="1:2" x14ac:dyDescent="0.2">
      <c r="A240" s="18" t="s">
        <v>128</v>
      </c>
      <c r="B240" s="19">
        <v>-12127.69302302436</v>
      </c>
    </row>
    <row r="241" spans="1:2" x14ac:dyDescent="0.2">
      <c r="A241" s="18" t="s">
        <v>131</v>
      </c>
      <c r="B241" s="19">
        <v>-12127.69302302436</v>
      </c>
    </row>
    <row r="242" spans="1:2" x14ac:dyDescent="0.2">
      <c r="A242" s="18" t="s">
        <v>338</v>
      </c>
      <c r="B242" s="19">
        <v>-12127.69302302436</v>
      </c>
    </row>
    <row r="243" spans="1:2" x14ac:dyDescent="0.2">
      <c r="A243" s="18" t="s">
        <v>362</v>
      </c>
      <c r="B243" s="19">
        <v>-12127.69302302436</v>
      </c>
    </row>
    <row r="244" spans="1:2" x14ac:dyDescent="0.2">
      <c r="A244" s="18" t="s">
        <v>54</v>
      </c>
      <c r="B244" s="19">
        <v>-12127.69302302436</v>
      </c>
    </row>
    <row r="245" spans="1:2" x14ac:dyDescent="0.2">
      <c r="A245" s="18" t="s">
        <v>60</v>
      </c>
      <c r="B245" s="19">
        <v>-12127.69302302436</v>
      </c>
    </row>
    <row r="246" spans="1:2" x14ac:dyDescent="0.2">
      <c r="A246" s="18" t="s">
        <v>200</v>
      </c>
      <c r="B246" s="19">
        <v>-12127.69302302436</v>
      </c>
    </row>
    <row r="247" spans="1:2" x14ac:dyDescent="0.2">
      <c r="A247" s="18" t="s">
        <v>65</v>
      </c>
      <c r="B247" s="19">
        <v>-12127.69302302436</v>
      </c>
    </row>
    <row r="248" spans="1:2" x14ac:dyDescent="0.2">
      <c r="A248" s="18" t="s">
        <v>201</v>
      </c>
      <c r="B248" s="19">
        <v>-12127.69302302436</v>
      </c>
    </row>
    <row r="249" spans="1:2" x14ac:dyDescent="0.2">
      <c r="A249" s="18" t="s">
        <v>356</v>
      </c>
      <c r="B249" s="19">
        <v>-12127.69302302436</v>
      </c>
    </row>
    <row r="250" spans="1:2" x14ac:dyDescent="0.2">
      <c r="A250" s="18" t="s">
        <v>142</v>
      </c>
      <c r="B250" s="19">
        <v>-12127.69302302436</v>
      </c>
    </row>
    <row r="251" spans="1:2" x14ac:dyDescent="0.2">
      <c r="A251" s="18" t="s">
        <v>4</v>
      </c>
      <c r="B251" s="19">
        <v>-12127.69302302436</v>
      </c>
    </row>
    <row r="252" spans="1:2" x14ac:dyDescent="0.2">
      <c r="A252" s="18" t="s">
        <v>164</v>
      </c>
      <c r="B252" s="19">
        <v>-12127.69302302436</v>
      </c>
    </row>
    <row r="253" spans="1:2" x14ac:dyDescent="0.2">
      <c r="A253" s="18" t="s">
        <v>110</v>
      </c>
      <c r="B253" s="19">
        <v>-12127.69302302436</v>
      </c>
    </row>
    <row r="254" spans="1:2" x14ac:dyDescent="0.2">
      <c r="A254" s="18" t="s">
        <v>165</v>
      </c>
      <c r="B254" s="19">
        <v>-12127.69302302436</v>
      </c>
    </row>
    <row r="255" spans="1:2" x14ac:dyDescent="0.2">
      <c r="A255" s="18" t="s">
        <v>20</v>
      </c>
      <c r="B255" s="19">
        <v>-12127.69302302436</v>
      </c>
    </row>
    <row r="256" spans="1:2" x14ac:dyDescent="0.2">
      <c r="A256" s="18" t="s">
        <v>15</v>
      </c>
      <c r="B256" s="19">
        <v>-12127.69302302436</v>
      </c>
    </row>
    <row r="257" spans="1:4" x14ac:dyDescent="0.2">
      <c r="A257" s="18" t="s">
        <v>202</v>
      </c>
      <c r="B257" s="19">
        <v>-12127.69302302436</v>
      </c>
    </row>
    <row r="258" spans="1:4" x14ac:dyDescent="0.2">
      <c r="A258" s="18" t="s">
        <v>90</v>
      </c>
      <c r="B258" s="19">
        <v>-12127.69302302436</v>
      </c>
    </row>
    <row r="259" spans="1:4" x14ac:dyDescent="0.2">
      <c r="A259" s="18" t="s">
        <v>203</v>
      </c>
      <c r="B259" s="19">
        <v>-12127.69302302436</v>
      </c>
    </row>
    <row r="260" spans="1:4" x14ac:dyDescent="0.2">
      <c r="A260" s="18" t="s">
        <v>305</v>
      </c>
      <c r="B260" s="19">
        <v>-12127.69302302436</v>
      </c>
    </row>
    <row r="261" spans="1:4" x14ac:dyDescent="0.2">
      <c r="A261" s="18" t="s">
        <v>206</v>
      </c>
      <c r="B261" s="19">
        <v>-12127.69302302436</v>
      </c>
    </row>
    <row r="262" spans="1:4" x14ac:dyDescent="0.2">
      <c r="A262" s="18" t="s">
        <v>241</v>
      </c>
      <c r="B262" s="19">
        <v>-12127.69302302436</v>
      </c>
    </row>
    <row r="263" spans="1:4" x14ac:dyDescent="0.2">
      <c r="A263" s="18" t="s">
        <v>130</v>
      </c>
      <c r="B263" s="19">
        <v>-12127.69302302436</v>
      </c>
    </row>
    <row r="264" spans="1:4" x14ac:dyDescent="0.2">
      <c r="A264" s="18" t="s">
        <v>240</v>
      </c>
      <c r="B264" s="19">
        <v>-12127.69302302436</v>
      </c>
    </row>
    <row r="265" spans="1:4" x14ac:dyDescent="0.2">
      <c r="A265" s="18" t="s">
        <v>342</v>
      </c>
      <c r="B265" s="19">
        <v>-12127.69302302436</v>
      </c>
    </row>
    <row r="266" spans="1:4" x14ac:dyDescent="0.2">
      <c r="A266" s="18" t="s">
        <v>234</v>
      </c>
      <c r="B266" s="19">
        <v>-12127.69302302436</v>
      </c>
    </row>
    <row r="267" spans="1:4" x14ac:dyDescent="0.2">
      <c r="A267" s="18" t="s">
        <v>247</v>
      </c>
      <c r="B267" s="19">
        <v>-12127.69302302436</v>
      </c>
    </row>
    <row r="268" spans="1:4" x14ac:dyDescent="0.2">
      <c r="A268" s="18" t="s">
        <v>204</v>
      </c>
      <c r="B268" s="19">
        <v>-12127.69302302436</v>
      </c>
    </row>
    <row r="269" spans="1:4" x14ac:dyDescent="0.2">
      <c r="A269" s="18" t="s">
        <v>68</v>
      </c>
      <c r="B269" s="19">
        <v>-12127.69302302436</v>
      </c>
    </row>
    <row r="270" spans="1:4" x14ac:dyDescent="0.2">
      <c r="A270" s="18" t="s">
        <v>326</v>
      </c>
      <c r="B270" s="19">
        <v>-12127.69302302436</v>
      </c>
    </row>
    <row r="271" spans="1:4" ht="15" x14ac:dyDescent="0.25">
      <c r="A271" s="13" t="s">
        <v>477</v>
      </c>
      <c r="D271" s="37"/>
    </row>
    <row r="272" spans="1:4" ht="15" x14ac:dyDescent="0.25">
      <c r="D272" s="37"/>
    </row>
    <row r="273" spans="4:4" ht="15" x14ac:dyDescent="0.25">
      <c r="D273" s="37"/>
    </row>
    <row r="274" spans="4:4" ht="15" x14ac:dyDescent="0.25">
      <c r="D274" s="37"/>
    </row>
    <row r="275" spans="4:4" ht="15" x14ac:dyDescent="0.25">
      <c r="D275" s="37"/>
    </row>
    <row r="276" spans="4:4" ht="15" x14ac:dyDescent="0.25">
      <c r="D276" s="37"/>
    </row>
    <row r="277" spans="4:4" ht="15" x14ac:dyDescent="0.25">
      <c r="D277" s="37"/>
    </row>
    <row r="278" spans="4:4" ht="15" x14ac:dyDescent="0.25">
      <c r="D278" s="37"/>
    </row>
    <row r="279" spans="4:4" ht="15" x14ac:dyDescent="0.25">
      <c r="D279" s="37"/>
    </row>
    <row r="280" spans="4:4" ht="15" x14ac:dyDescent="0.25">
      <c r="D280" s="37"/>
    </row>
    <row r="281" spans="4:4" ht="15" x14ac:dyDescent="0.25">
      <c r="D281" s="37"/>
    </row>
    <row r="282" spans="4:4" ht="15" x14ac:dyDescent="0.25">
      <c r="D282" s="37"/>
    </row>
    <row r="283" spans="4:4" ht="15" x14ac:dyDescent="0.25">
      <c r="D283" s="37"/>
    </row>
    <row r="284" spans="4:4" ht="15" x14ac:dyDescent="0.25">
      <c r="D284" s="37"/>
    </row>
    <row r="285" spans="4:4" ht="15" x14ac:dyDescent="0.25">
      <c r="D285" s="37"/>
    </row>
    <row r="286" spans="4:4" ht="15" x14ac:dyDescent="0.25">
      <c r="D286" s="37"/>
    </row>
    <row r="287" spans="4:4" ht="15" x14ac:dyDescent="0.25">
      <c r="D287" s="37"/>
    </row>
    <row r="288" spans="4:4" ht="15" x14ac:dyDescent="0.25">
      <c r="D288" s="37"/>
    </row>
    <row r="289" spans="4:4" ht="15" x14ac:dyDescent="0.25">
      <c r="D289" s="37"/>
    </row>
    <row r="290" spans="4:4" ht="15" x14ac:dyDescent="0.25">
      <c r="D290" s="37"/>
    </row>
    <row r="291" spans="4:4" ht="15" x14ac:dyDescent="0.25">
      <c r="D291" s="37"/>
    </row>
    <row r="292" spans="4:4" ht="15" x14ac:dyDescent="0.25">
      <c r="D292" s="37"/>
    </row>
    <row r="293" spans="4:4" ht="15" x14ac:dyDescent="0.25">
      <c r="D293" s="37"/>
    </row>
    <row r="294" spans="4:4" ht="15" x14ac:dyDescent="0.25">
      <c r="D294" s="37"/>
    </row>
    <row r="295" spans="4:4" ht="15" x14ac:dyDescent="0.25">
      <c r="D295" s="37"/>
    </row>
    <row r="296" spans="4:4" ht="15" x14ac:dyDescent="0.25">
      <c r="D296" s="37"/>
    </row>
    <row r="297" spans="4:4" ht="15" x14ac:dyDescent="0.25">
      <c r="D297" s="37"/>
    </row>
    <row r="298" spans="4:4" ht="15" x14ac:dyDescent="0.25">
      <c r="D298" s="37"/>
    </row>
    <row r="299" spans="4:4" ht="15" x14ac:dyDescent="0.25">
      <c r="D299" s="37"/>
    </row>
    <row r="300" spans="4:4" ht="15" x14ac:dyDescent="0.25">
      <c r="D300" s="37"/>
    </row>
    <row r="301" spans="4:4" ht="15" x14ac:dyDescent="0.25">
      <c r="D301" s="37"/>
    </row>
  </sheetData>
  <sortState ref="A9:B270">
    <sortCondition descending="1" ref="B9:B27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topLeftCell="A76"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Maio de 2022</v>
      </c>
      <c r="E2" s="10"/>
    </row>
    <row r="3" spans="1:5" ht="15" customHeight="1" x14ac:dyDescent="0.2">
      <c r="B3" s="15" t="str">
        <f ca="1">Índice!A9</f>
        <v>MÊS DE COMPETÊNCIA: Março de 2022</v>
      </c>
      <c r="E3" s="10"/>
    </row>
    <row r="5" spans="1:5" x14ac:dyDescent="0.2">
      <c r="A5" s="15" t="s">
        <v>369</v>
      </c>
    </row>
    <row r="6" spans="1:5" x14ac:dyDescent="0.2">
      <c r="A6" s="13" t="s">
        <v>370</v>
      </c>
    </row>
    <row r="8" spans="1:5" x14ac:dyDescent="0.2">
      <c r="A8" s="16" t="s">
        <v>3</v>
      </c>
      <c r="B8" s="17" t="s">
        <v>479</v>
      </c>
    </row>
    <row r="9" spans="1:5" x14ac:dyDescent="0.2">
      <c r="A9" s="11" t="s">
        <v>441</v>
      </c>
      <c r="B9" s="12">
        <v>2260960.0167567562</v>
      </c>
    </row>
    <row r="10" spans="1:5" x14ac:dyDescent="0.2">
      <c r="A10" s="11" t="s">
        <v>439</v>
      </c>
      <c r="B10" s="12">
        <v>2002564.5862702704</v>
      </c>
    </row>
    <row r="11" spans="1:5" x14ac:dyDescent="0.2">
      <c r="A11" s="11" t="s">
        <v>440</v>
      </c>
      <c r="B11" s="12">
        <v>1550372.5829189194</v>
      </c>
    </row>
    <row r="12" spans="1:5" x14ac:dyDescent="0.2">
      <c r="A12" s="11" t="s">
        <v>438</v>
      </c>
      <c r="B12" s="12">
        <v>1356576.0100540542</v>
      </c>
    </row>
    <row r="13" spans="1:5" x14ac:dyDescent="0.2">
      <c r="A13" s="18" t="s">
        <v>387</v>
      </c>
      <c r="B13" s="19">
        <v>-3825.0382240779541</v>
      </c>
    </row>
    <row r="14" spans="1:5" x14ac:dyDescent="0.2">
      <c r="A14" s="23" t="s">
        <v>428</v>
      </c>
      <c r="B14" s="19">
        <v>-15387.105051805736</v>
      </c>
    </row>
    <row r="15" spans="1:5" x14ac:dyDescent="0.2">
      <c r="A15" s="18" t="s">
        <v>394</v>
      </c>
      <c r="B15" s="19">
        <v>-75423.337523341412</v>
      </c>
    </row>
    <row r="16" spans="1:5" x14ac:dyDescent="0.2">
      <c r="A16" s="18" t="s">
        <v>395</v>
      </c>
      <c r="B16" s="19">
        <v>-75423.337523341412</v>
      </c>
    </row>
    <row r="17" spans="1:2" x14ac:dyDescent="0.2">
      <c r="A17" s="18" t="s">
        <v>417</v>
      </c>
      <c r="B17" s="19">
        <v>-75423.337523341412</v>
      </c>
    </row>
    <row r="18" spans="1:2" x14ac:dyDescent="0.2">
      <c r="A18" s="18" t="s">
        <v>424</v>
      </c>
      <c r="B18" s="19">
        <v>-75423.337523341412</v>
      </c>
    </row>
    <row r="19" spans="1:2" x14ac:dyDescent="0.2">
      <c r="A19" s="23" t="s">
        <v>427</v>
      </c>
      <c r="B19" s="19">
        <v>-75423.337523341412</v>
      </c>
    </row>
    <row r="20" spans="1:2" x14ac:dyDescent="0.2">
      <c r="A20" s="18" t="s">
        <v>435</v>
      </c>
      <c r="B20" s="19">
        <v>-75423.337523341412</v>
      </c>
    </row>
    <row r="21" spans="1:2" x14ac:dyDescent="0.2">
      <c r="A21" s="18" t="s">
        <v>371</v>
      </c>
      <c r="B21" s="19">
        <v>-79194.504399508485</v>
      </c>
    </row>
    <row r="22" spans="1:2" x14ac:dyDescent="0.2">
      <c r="A22" s="18" t="s">
        <v>384</v>
      </c>
      <c r="B22" s="19">
        <v>-79194.504399508485</v>
      </c>
    </row>
    <row r="23" spans="1:2" x14ac:dyDescent="0.2">
      <c r="A23" s="18" t="s">
        <v>418</v>
      </c>
      <c r="B23" s="19">
        <v>-79194.504399508485</v>
      </c>
    </row>
    <row r="24" spans="1:2" x14ac:dyDescent="0.2">
      <c r="A24" s="18" t="s">
        <v>433</v>
      </c>
      <c r="B24" s="19">
        <v>-79194.504399508485</v>
      </c>
    </row>
    <row r="25" spans="1:2" x14ac:dyDescent="0.2">
      <c r="A25" s="18" t="s">
        <v>380</v>
      </c>
      <c r="B25" s="19">
        <v>-82965.67127567569</v>
      </c>
    </row>
    <row r="26" spans="1:2" x14ac:dyDescent="0.2">
      <c r="A26" s="18" t="s">
        <v>385</v>
      </c>
      <c r="B26" s="19">
        <v>-82965.67127567569</v>
      </c>
    </row>
    <row r="27" spans="1:2" x14ac:dyDescent="0.2">
      <c r="A27" s="18" t="s">
        <v>412</v>
      </c>
      <c r="B27" s="19">
        <v>-82965.67127567569</v>
      </c>
    </row>
    <row r="28" spans="1:2" x14ac:dyDescent="0.2">
      <c r="A28" s="18" t="s">
        <v>378</v>
      </c>
      <c r="B28" s="19">
        <v>-86736.838151842734</v>
      </c>
    </row>
    <row r="29" spans="1:2" x14ac:dyDescent="0.2">
      <c r="A29" s="18" t="s">
        <v>389</v>
      </c>
      <c r="B29" s="19">
        <v>-86736.838151842734</v>
      </c>
    </row>
    <row r="30" spans="1:2" x14ac:dyDescent="0.2">
      <c r="A30" s="18" t="s">
        <v>401</v>
      </c>
      <c r="B30" s="19">
        <v>-86736.838151842734</v>
      </c>
    </row>
    <row r="31" spans="1:2" x14ac:dyDescent="0.2">
      <c r="A31" s="18" t="s">
        <v>430</v>
      </c>
      <c r="B31" s="19">
        <v>-86736.838151842734</v>
      </c>
    </row>
    <row r="32" spans="1:2" x14ac:dyDescent="0.2">
      <c r="A32" s="23" t="s">
        <v>381</v>
      </c>
      <c r="B32" s="19">
        <v>-90508.005028009749</v>
      </c>
    </row>
    <row r="33" spans="1:2" x14ac:dyDescent="0.2">
      <c r="A33" s="18" t="s">
        <v>397</v>
      </c>
      <c r="B33" s="19">
        <v>-90508.005028009749</v>
      </c>
    </row>
    <row r="34" spans="1:2" x14ac:dyDescent="0.2">
      <c r="A34" s="18" t="s">
        <v>410</v>
      </c>
      <c r="B34" s="19">
        <v>-90508.005028009749</v>
      </c>
    </row>
    <row r="35" spans="1:2" x14ac:dyDescent="0.2">
      <c r="A35" s="18" t="s">
        <v>411</v>
      </c>
      <c r="B35" s="19">
        <v>-90508.005028009749</v>
      </c>
    </row>
    <row r="36" spans="1:2" x14ac:dyDescent="0.2">
      <c r="A36" s="18" t="s">
        <v>416</v>
      </c>
      <c r="B36" s="19">
        <v>-90508.005028009749</v>
      </c>
    </row>
    <row r="37" spans="1:2" x14ac:dyDescent="0.2">
      <c r="A37" s="18" t="s">
        <v>379</v>
      </c>
      <c r="B37" s="19">
        <v>-94279.171904176619</v>
      </c>
    </row>
    <row r="38" spans="1:2" x14ac:dyDescent="0.2">
      <c r="A38" s="23" t="s">
        <v>382</v>
      </c>
      <c r="B38" s="19">
        <v>-98050.338780343853</v>
      </c>
    </row>
    <row r="39" spans="1:2" x14ac:dyDescent="0.2">
      <c r="A39" s="18" t="s">
        <v>383</v>
      </c>
      <c r="B39" s="19">
        <v>-98050.338780343853</v>
      </c>
    </row>
    <row r="40" spans="1:2" x14ac:dyDescent="0.2">
      <c r="A40" s="18" t="s">
        <v>386</v>
      </c>
      <c r="B40" s="19">
        <v>-98050.338780343853</v>
      </c>
    </row>
    <row r="41" spans="1:2" x14ac:dyDescent="0.2">
      <c r="A41" s="18" t="s">
        <v>390</v>
      </c>
      <c r="B41" s="19">
        <v>-98050.338780343853</v>
      </c>
    </row>
    <row r="42" spans="1:2" x14ac:dyDescent="0.2">
      <c r="A42" s="18" t="s">
        <v>408</v>
      </c>
      <c r="B42" s="19">
        <v>-98050.338780343853</v>
      </c>
    </row>
    <row r="43" spans="1:2" x14ac:dyDescent="0.2">
      <c r="A43" s="18" t="s">
        <v>425</v>
      </c>
      <c r="B43" s="19">
        <v>-98050.338780343853</v>
      </c>
    </row>
    <row r="44" spans="1:2" x14ac:dyDescent="0.2">
      <c r="A44" s="18" t="s">
        <v>376</v>
      </c>
      <c r="B44" s="19">
        <v>-101821.50565651087</v>
      </c>
    </row>
    <row r="45" spans="1:2" x14ac:dyDescent="0.2">
      <c r="A45" s="18" t="s">
        <v>399</v>
      </c>
      <c r="B45" s="19">
        <v>-101821.50565651087</v>
      </c>
    </row>
    <row r="46" spans="1:2" x14ac:dyDescent="0.2">
      <c r="A46" s="18" t="s">
        <v>400</v>
      </c>
      <c r="B46" s="19">
        <v>-101821.50565651087</v>
      </c>
    </row>
    <row r="47" spans="1:2" x14ac:dyDescent="0.2">
      <c r="A47" s="18" t="s">
        <v>406</v>
      </c>
      <c r="B47" s="19">
        <v>-101821.50565651087</v>
      </c>
    </row>
    <row r="48" spans="1:2" x14ac:dyDescent="0.2">
      <c r="A48" s="18" t="s">
        <v>409</v>
      </c>
      <c r="B48" s="19">
        <v>-101821.50565651087</v>
      </c>
    </row>
    <row r="49" spans="1:2" x14ac:dyDescent="0.2">
      <c r="A49" s="18" t="s">
        <v>392</v>
      </c>
      <c r="B49" s="19">
        <v>-105592.67253267785</v>
      </c>
    </row>
    <row r="50" spans="1:2" x14ac:dyDescent="0.2">
      <c r="A50" s="18" t="s">
        <v>431</v>
      </c>
      <c r="B50" s="19">
        <v>-105592.67253267785</v>
      </c>
    </row>
    <row r="51" spans="1:2" x14ac:dyDescent="0.2">
      <c r="A51" s="18" t="s">
        <v>377</v>
      </c>
      <c r="B51" s="19">
        <v>-109363.83940884515</v>
      </c>
    </row>
    <row r="52" spans="1:2" x14ac:dyDescent="0.2">
      <c r="A52" s="18" t="s">
        <v>436</v>
      </c>
      <c r="B52" s="19">
        <v>-109363.83940884515</v>
      </c>
    </row>
    <row r="53" spans="1:2" x14ac:dyDescent="0.2">
      <c r="A53" s="18" t="s">
        <v>372</v>
      </c>
      <c r="B53" s="19">
        <v>-110492.49492018919</v>
      </c>
    </row>
    <row r="54" spans="1:2" x14ac:dyDescent="0.2">
      <c r="A54" s="18" t="s">
        <v>396</v>
      </c>
      <c r="B54" s="19">
        <v>-113135.00628501203</v>
      </c>
    </row>
    <row r="55" spans="1:2" x14ac:dyDescent="0.2">
      <c r="A55" s="18" t="s">
        <v>420</v>
      </c>
      <c r="B55" s="19">
        <v>-113135.00628501203</v>
      </c>
    </row>
    <row r="56" spans="1:2" x14ac:dyDescent="0.2">
      <c r="A56" s="18" t="s">
        <v>405</v>
      </c>
      <c r="B56" s="19">
        <v>-116906.17316117907</v>
      </c>
    </row>
    <row r="57" spans="1:2" x14ac:dyDescent="0.2">
      <c r="A57" s="18" t="s">
        <v>419</v>
      </c>
      <c r="B57" s="19">
        <v>-116906.17316117907</v>
      </c>
    </row>
    <row r="58" spans="1:2" x14ac:dyDescent="0.2">
      <c r="A58" s="18" t="s">
        <v>421</v>
      </c>
      <c r="B58" s="19">
        <v>-116906.17316117907</v>
      </c>
    </row>
    <row r="59" spans="1:2" x14ac:dyDescent="0.2">
      <c r="A59" s="18" t="s">
        <v>415</v>
      </c>
      <c r="B59" s="19">
        <v>-120677.34003734641</v>
      </c>
    </row>
    <row r="60" spans="1:2" x14ac:dyDescent="0.2">
      <c r="A60" s="18" t="s">
        <v>434</v>
      </c>
      <c r="B60" s="19">
        <v>-128219.67378968041</v>
      </c>
    </row>
    <row r="61" spans="1:2" x14ac:dyDescent="0.2">
      <c r="A61" s="18" t="s">
        <v>429</v>
      </c>
      <c r="B61" s="19">
        <v>-131990.84066584765</v>
      </c>
    </row>
    <row r="62" spans="1:2" x14ac:dyDescent="0.2">
      <c r="A62" s="23" t="s">
        <v>373</v>
      </c>
      <c r="B62" s="19">
        <v>-135762.00754201441</v>
      </c>
    </row>
    <row r="63" spans="1:2" x14ac:dyDescent="0.2">
      <c r="A63" s="18" t="s">
        <v>391</v>
      </c>
      <c r="B63" s="19">
        <v>-135762.00754201441</v>
      </c>
    </row>
    <row r="64" spans="1:2" x14ac:dyDescent="0.2">
      <c r="A64" s="18" t="s">
        <v>393</v>
      </c>
      <c r="B64" s="19">
        <v>-135762.00754201441</v>
      </c>
    </row>
    <row r="65" spans="1:6" x14ac:dyDescent="0.2">
      <c r="A65" s="18" t="s">
        <v>426</v>
      </c>
      <c r="B65" s="19">
        <v>-135762.00754201441</v>
      </c>
    </row>
    <row r="66" spans="1:6" x14ac:dyDescent="0.2">
      <c r="A66" s="18" t="s">
        <v>414</v>
      </c>
      <c r="B66" s="19">
        <v>-143304.34129434882</v>
      </c>
    </row>
    <row r="67" spans="1:6" x14ac:dyDescent="0.2">
      <c r="A67" s="18" t="s">
        <v>413</v>
      </c>
      <c r="B67" s="19">
        <v>-147075.50817051574</v>
      </c>
    </row>
    <row r="68" spans="1:6" x14ac:dyDescent="0.2">
      <c r="A68" s="18" t="s">
        <v>374</v>
      </c>
      <c r="B68" s="19">
        <v>-150846.67504668282</v>
      </c>
    </row>
    <row r="69" spans="1:6" x14ac:dyDescent="0.2">
      <c r="A69" s="18" t="s">
        <v>375</v>
      </c>
      <c r="B69" s="19">
        <v>-150846.67504668282</v>
      </c>
    </row>
    <row r="70" spans="1:6" x14ac:dyDescent="0.2">
      <c r="A70" s="18" t="s">
        <v>388</v>
      </c>
      <c r="B70" s="19">
        <v>-150846.67504668282</v>
      </c>
    </row>
    <row r="71" spans="1:6" x14ac:dyDescent="0.2">
      <c r="A71" s="18" t="s">
        <v>398</v>
      </c>
      <c r="B71" s="19">
        <v>-150846.67504668282</v>
      </c>
    </row>
    <row r="72" spans="1:6" x14ac:dyDescent="0.2">
      <c r="A72" s="18" t="s">
        <v>402</v>
      </c>
      <c r="B72" s="19">
        <v>-150846.67504668282</v>
      </c>
    </row>
    <row r="73" spans="1:6" x14ac:dyDescent="0.2">
      <c r="A73" s="18" t="s">
        <v>403</v>
      </c>
      <c r="B73" s="19">
        <v>-150846.67504668282</v>
      </c>
    </row>
    <row r="74" spans="1:6" x14ac:dyDescent="0.2">
      <c r="A74" s="18" t="s">
        <v>404</v>
      </c>
      <c r="B74" s="19">
        <v>-150846.67504668282</v>
      </c>
    </row>
    <row r="75" spans="1:6" x14ac:dyDescent="0.2">
      <c r="A75" s="18" t="s">
        <v>407</v>
      </c>
      <c r="B75" s="19">
        <v>-150846.67504668282</v>
      </c>
    </row>
    <row r="76" spans="1:6" x14ac:dyDescent="0.2">
      <c r="A76" s="18" t="s">
        <v>422</v>
      </c>
      <c r="B76" s="19">
        <v>-150846.67504668282</v>
      </c>
    </row>
    <row r="77" spans="1:6" x14ac:dyDescent="0.2">
      <c r="A77" s="18" t="s">
        <v>423</v>
      </c>
      <c r="B77" s="19">
        <v>-150846.67504668282</v>
      </c>
    </row>
    <row r="78" spans="1:6" x14ac:dyDescent="0.2">
      <c r="A78" s="18" t="s">
        <v>432</v>
      </c>
      <c r="B78" s="19">
        <v>-150846.67504668282</v>
      </c>
    </row>
    <row r="79" spans="1:6" x14ac:dyDescent="0.2">
      <c r="A79" s="18" t="s">
        <v>437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90B4-9DEF-4853-97DB-204A9969FE5E}">
  <dimension ref="A2:H157"/>
  <sheetViews>
    <sheetView tabSelected="1"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446</v>
      </c>
    </row>
    <row r="6" spans="1:8" x14ac:dyDescent="0.2">
      <c r="A6" s="13" t="s">
        <v>497</v>
      </c>
    </row>
    <row r="8" spans="1:8" x14ac:dyDescent="0.2">
      <c r="A8" s="16" t="s">
        <v>3</v>
      </c>
      <c r="B8" s="17" t="s">
        <v>445</v>
      </c>
    </row>
    <row r="9" spans="1:8" x14ac:dyDescent="0.2">
      <c r="A9" s="11" t="s">
        <v>485</v>
      </c>
      <c r="B9" s="12">
        <v>68651452.834945336</v>
      </c>
    </row>
    <row r="10" spans="1:8" x14ac:dyDescent="0.2">
      <c r="A10" s="18" t="s">
        <v>9</v>
      </c>
      <c r="B10" s="19">
        <v>-18.980373775856378</v>
      </c>
    </row>
    <row r="11" spans="1:8" x14ac:dyDescent="0.2">
      <c r="A11" s="18" t="s">
        <v>52</v>
      </c>
      <c r="B11" s="19">
        <v>-47.13609411634468</v>
      </c>
    </row>
    <row r="12" spans="1:8" x14ac:dyDescent="0.2">
      <c r="A12" s="18" t="s">
        <v>8</v>
      </c>
      <c r="B12" s="19">
        <v>-67.936938051962898</v>
      </c>
    </row>
    <row r="13" spans="1:8" x14ac:dyDescent="0.2">
      <c r="A13" s="18" t="s">
        <v>147</v>
      </c>
      <c r="B13" s="19">
        <v>-84.850912642084154</v>
      </c>
    </row>
    <row r="14" spans="1:8" x14ac:dyDescent="0.2">
      <c r="A14" s="18" t="s">
        <v>10</v>
      </c>
      <c r="B14" s="19">
        <v>-103.42320287538041</v>
      </c>
    </row>
    <row r="15" spans="1:8" x14ac:dyDescent="0.2">
      <c r="A15" s="18" t="s">
        <v>16</v>
      </c>
      <c r="B15" s="19">
        <v>-126.2148404243469</v>
      </c>
    </row>
    <row r="16" spans="1:8" x14ac:dyDescent="0.2">
      <c r="A16" s="18" t="s">
        <v>64</v>
      </c>
      <c r="B16" s="19">
        <v>-163.54606677205123</v>
      </c>
    </row>
    <row r="17" spans="1:2" x14ac:dyDescent="0.2">
      <c r="A17" s="18" t="s">
        <v>93</v>
      </c>
      <c r="B17" s="19">
        <v>-163.54606677205123</v>
      </c>
    </row>
    <row r="18" spans="1:2" x14ac:dyDescent="0.2">
      <c r="A18" s="18" t="s">
        <v>225</v>
      </c>
      <c r="B18" s="19">
        <v>-186.20044477436142</v>
      </c>
    </row>
    <row r="19" spans="1:2" x14ac:dyDescent="0.2">
      <c r="A19" s="18" t="s">
        <v>7</v>
      </c>
      <c r="B19" s="19">
        <v>-200.27236284090395</v>
      </c>
    </row>
    <row r="20" spans="1:2" x14ac:dyDescent="0.2">
      <c r="A20" s="18" t="s">
        <v>15</v>
      </c>
      <c r="B20" s="19">
        <v>-286.35501601305305</v>
      </c>
    </row>
    <row r="21" spans="1:2" x14ac:dyDescent="0.2">
      <c r="A21" s="18" t="s">
        <v>58</v>
      </c>
      <c r="B21" s="19">
        <v>-356.66099846490033</v>
      </c>
    </row>
    <row r="22" spans="1:2" x14ac:dyDescent="0.2">
      <c r="A22" s="18" t="s">
        <v>57</v>
      </c>
      <c r="B22" s="19">
        <v>-373.80910478550777</v>
      </c>
    </row>
    <row r="23" spans="1:2" x14ac:dyDescent="0.2">
      <c r="A23" s="18" t="s">
        <v>13</v>
      </c>
      <c r="B23" s="19">
        <v>-374.00523482297103</v>
      </c>
    </row>
    <row r="24" spans="1:2" x14ac:dyDescent="0.2">
      <c r="A24" s="18" t="s">
        <v>61</v>
      </c>
      <c r="B24" s="19">
        <v>-404.1675686102484</v>
      </c>
    </row>
    <row r="25" spans="1:2" x14ac:dyDescent="0.2">
      <c r="A25" s="18" t="s">
        <v>6</v>
      </c>
      <c r="B25" s="19">
        <v>-514.697971370049</v>
      </c>
    </row>
    <row r="26" spans="1:2" x14ac:dyDescent="0.2">
      <c r="A26" s="18" t="s">
        <v>18</v>
      </c>
      <c r="B26" s="19">
        <v>-546.14842123823109</v>
      </c>
    </row>
    <row r="27" spans="1:2" x14ac:dyDescent="0.2">
      <c r="A27" s="18" t="s">
        <v>74</v>
      </c>
      <c r="B27" s="19">
        <v>-596.6401271663492</v>
      </c>
    </row>
    <row r="28" spans="1:2" x14ac:dyDescent="0.2">
      <c r="A28" s="18" t="s">
        <v>14</v>
      </c>
      <c r="B28" s="19">
        <v>-621.01479572658263</v>
      </c>
    </row>
    <row r="29" spans="1:2" x14ac:dyDescent="0.2">
      <c r="A29" s="18" t="s">
        <v>19</v>
      </c>
      <c r="B29" s="19">
        <v>-621.01479572658263</v>
      </c>
    </row>
    <row r="30" spans="1:2" x14ac:dyDescent="0.2">
      <c r="A30" s="18" t="s">
        <v>361</v>
      </c>
      <c r="B30" s="19">
        <v>-638.53315240374468</v>
      </c>
    </row>
    <row r="31" spans="1:2" x14ac:dyDescent="0.2">
      <c r="A31" s="18" t="s">
        <v>75</v>
      </c>
      <c r="B31" s="19">
        <v>-668.23422681912973</v>
      </c>
    </row>
    <row r="32" spans="1:2" x14ac:dyDescent="0.2">
      <c r="A32" s="18" t="s">
        <v>71</v>
      </c>
      <c r="B32" s="19">
        <v>-691.56995765206796</v>
      </c>
    </row>
    <row r="33" spans="1:2" x14ac:dyDescent="0.2">
      <c r="A33" s="18" t="s">
        <v>152</v>
      </c>
      <c r="B33" s="19">
        <v>-776.01356247607328</v>
      </c>
    </row>
    <row r="34" spans="1:2" x14ac:dyDescent="0.2">
      <c r="A34" s="18" t="s">
        <v>159</v>
      </c>
      <c r="B34" s="19">
        <v>-925.47054967077929</v>
      </c>
    </row>
    <row r="35" spans="1:2" x14ac:dyDescent="0.2">
      <c r="A35" s="18" t="s">
        <v>54</v>
      </c>
      <c r="B35" s="19">
        <v>-927.61397079448216</v>
      </c>
    </row>
    <row r="36" spans="1:2" x14ac:dyDescent="0.2">
      <c r="A36" s="18" t="s">
        <v>51</v>
      </c>
      <c r="B36" s="19">
        <v>-1092.7289184236561</v>
      </c>
    </row>
    <row r="37" spans="1:2" x14ac:dyDescent="0.2">
      <c r="A37" s="23" t="s">
        <v>26</v>
      </c>
      <c r="B37" s="21">
        <v>-1266.3097351459203</v>
      </c>
    </row>
    <row r="38" spans="1:2" x14ac:dyDescent="0.2">
      <c r="A38" s="23" t="s">
        <v>28</v>
      </c>
      <c r="B38" s="21">
        <v>-1266.3097351459203</v>
      </c>
    </row>
    <row r="39" spans="1:2" x14ac:dyDescent="0.2">
      <c r="A39" s="18" t="s">
        <v>34</v>
      </c>
      <c r="B39" s="19">
        <v>-1266.3097351459203</v>
      </c>
    </row>
    <row r="40" spans="1:2" x14ac:dyDescent="0.2">
      <c r="A40" s="18" t="s">
        <v>35</v>
      </c>
      <c r="B40" s="19">
        <v>-1266.3097351459203</v>
      </c>
    </row>
    <row r="41" spans="1:2" x14ac:dyDescent="0.2">
      <c r="A41" s="18" t="s">
        <v>43</v>
      </c>
      <c r="B41" s="19">
        <v>-1266.3097351459203</v>
      </c>
    </row>
    <row r="42" spans="1:2" x14ac:dyDescent="0.2">
      <c r="A42" s="18" t="s">
        <v>47</v>
      </c>
      <c r="B42" s="19">
        <v>-1266.3097351459203</v>
      </c>
    </row>
    <row r="43" spans="1:2" x14ac:dyDescent="0.2">
      <c r="A43" s="18" t="s">
        <v>49</v>
      </c>
      <c r="B43" s="19">
        <v>-1266.3097351459203</v>
      </c>
    </row>
    <row r="44" spans="1:2" x14ac:dyDescent="0.2">
      <c r="A44" s="18" t="s">
        <v>50</v>
      </c>
      <c r="B44" s="19">
        <v>-1266.3097351459203</v>
      </c>
    </row>
    <row r="45" spans="1:2" x14ac:dyDescent="0.2">
      <c r="A45" s="18" t="s">
        <v>37</v>
      </c>
      <c r="B45" s="19">
        <v>-1266.3097351459203</v>
      </c>
    </row>
    <row r="46" spans="1:2" x14ac:dyDescent="0.2">
      <c r="A46" s="18" t="s">
        <v>38</v>
      </c>
      <c r="B46" s="19">
        <v>-1266.3097351459203</v>
      </c>
    </row>
    <row r="47" spans="1:2" x14ac:dyDescent="0.2">
      <c r="A47" s="18" t="s">
        <v>39</v>
      </c>
      <c r="B47" s="19">
        <v>-1266.3097351459203</v>
      </c>
    </row>
    <row r="48" spans="1:2" x14ac:dyDescent="0.2">
      <c r="A48" s="18" t="s">
        <v>22</v>
      </c>
      <c r="B48" s="19">
        <v>-1266.3097351459203</v>
      </c>
    </row>
    <row r="49" spans="1:2" x14ac:dyDescent="0.2">
      <c r="A49" s="18" t="s">
        <v>23</v>
      </c>
      <c r="B49" s="19">
        <v>-1266.3097351459203</v>
      </c>
    </row>
    <row r="50" spans="1:2" x14ac:dyDescent="0.2">
      <c r="A50" s="18" t="s">
        <v>24</v>
      </c>
      <c r="B50" s="19">
        <v>-1266.3097351459203</v>
      </c>
    </row>
    <row r="51" spans="1:2" x14ac:dyDescent="0.2">
      <c r="A51" s="18" t="s">
        <v>25</v>
      </c>
      <c r="B51" s="19">
        <v>-1266.3097351459203</v>
      </c>
    </row>
    <row r="52" spans="1:2" x14ac:dyDescent="0.2">
      <c r="A52" s="18" t="s">
        <v>27</v>
      </c>
      <c r="B52" s="19">
        <v>-1266.3097351459203</v>
      </c>
    </row>
    <row r="53" spans="1:2" x14ac:dyDescent="0.2">
      <c r="A53" s="18" t="s">
        <v>29</v>
      </c>
      <c r="B53" s="19">
        <v>-1266.3097351459203</v>
      </c>
    </row>
    <row r="54" spans="1:2" x14ac:dyDescent="0.2">
      <c r="A54" s="18" t="s">
        <v>30</v>
      </c>
      <c r="B54" s="19">
        <v>-1266.3097351459203</v>
      </c>
    </row>
    <row r="55" spans="1:2" x14ac:dyDescent="0.2">
      <c r="A55" s="18" t="s">
        <v>31</v>
      </c>
      <c r="B55" s="19">
        <v>-1266.3097351459203</v>
      </c>
    </row>
    <row r="56" spans="1:2" x14ac:dyDescent="0.2">
      <c r="A56" s="18" t="s">
        <v>32</v>
      </c>
      <c r="B56" s="19">
        <v>-1266.3097351459203</v>
      </c>
    </row>
    <row r="57" spans="1:2" x14ac:dyDescent="0.2">
      <c r="A57" s="18" t="s">
        <v>36</v>
      </c>
      <c r="B57" s="19">
        <v>-1266.3097351459203</v>
      </c>
    </row>
    <row r="58" spans="1:2" x14ac:dyDescent="0.2">
      <c r="A58" s="18" t="s">
        <v>40</v>
      </c>
      <c r="B58" s="19">
        <v>-1266.3097351459203</v>
      </c>
    </row>
    <row r="59" spans="1:2" x14ac:dyDescent="0.2">
      <c r="A59" s="18" t="s">
        <v>41</v>
      </c>
      <c r="B59" s="19">
        <v>-1266.3097351459203</v>
      </c>
    </row>
    <row r="60" spans="1:2" x14ac:dyDescent="0.2">
      <c r="A60" s="18" t="s">
        <v>42</v>
      </c>
      <c r="B60" s="19">
        <v>-1266.3097351459203</v>
      </c>
    </row>
    <row r="61" spans="1:2" x14ac:dyDescent="0.2">
      <c r="A61" s="18" t="s">
        <v>44</v>
      </c>
      <c r="B61" s="19">
        <v>-1266.3097351459203</v>
      </c>
    </row>
    <row r="62" spans="1:2" x14ac:dyDescent="0.2">
      <c r="A62" s="18" t="s">
        <v>45</v>
      </c>
      <c r="B62" s="19">
        <v>-1266.3097351459203</v>
      </c>
    </row>
    <row r="63" spans="1:2" x14ac:dyDescent="0.2">
      <c r="A63" s="18" t="s">
        <v>46</v>
      </c>
      <c r="B63" s="19">
        <v>-1266.3097351459203</v>
      </c>
    </row>
    <row r="64" spans="1:2" x14ac:dyDescent="0.2">
      <c r="A64" s="18" t="s">
        <v>48</v>
      </c>
      <c r="B64" s="19">
        <v>-1266.3097351459203</v>
      </c>
    </row>
    <row r="65" spans="1:2" x14ac:dyDescent="0.2">
      <c r="A65" s="18" t="s">
        <v>68</v>
      </c>
      <c r="B65" s="19">
        <v>-1426.3099829311395</v>
      </c>
    </row>
    <row r="66" spans="1:2" x14ac:dyDescent="0.2">
      <c r="A66" s="18" t="s">
        <v>59</v>
      </c>
      <c r="B66" s="19">
        <v>-1479.5132214620262</v>
      </c>
    </row>
    <row r="67" spans="1:2" x14ac:dyDescent="0.2">
      <c r="A67" s="18" t="s">
        <v>56</v>
      </c>
      <c r="B67" s="19">
        <v>-1487.8963669812906</v>
      </c>
    </row>
    <row r="68" spans="1:2" x14ac:dyDescent="0.2">
      <c r="A68" s="18" t="s">
        <v>83</v>
      </c>
      <c r="B68" s="19">
        <v>-2021.7593020074892</v>
      </c>
    </row>
    <row r="69" spans="1:2" x14ac:dyDescent="0.2">
      <c r="A69" s="18" t="s">
        <v>60</v>
      </c>
      <c r="B69" s="19">
        <v>-2093.6462574895622</v>
      </c>
    </row>
    <row r="70" spans="1:2" x14ac:dyDescent="0.2">
      <c r="A70" s="18" t="s">
        <v>87</v>
      </c>
      <c r="B70" s="19">
        <v>-2236.6435009954635</v>
      </c>
    </row>
    <row r="71" spans="1:2" x14ac:dyDescent="0.2">
      <c r="A71" s="23" t="s">
        <v>33</v>
      </c>
      <c r="B71" s="21">
        <v>-2587.2930113179737</v>
      </c>
    </row>
    <row r="72" spans="1:2" x14ac:dyDescent="0.2">
      <c r="A72" s="18" t="s">
        <v>76</v>
      </c>
      <c r="B72" s="19">
        <v>-2729.986295674953</v>
      </c>
    </row>
    <row r="73" spans="1:2" x14ac:dyDescent="0.2">
      <c r="A73" s="18" t="s">
        <v>55</v>
      </c>
      <c r="B73" s="19">
        <v>-2995.8309669023429</v>
      </c>
    </row>
    <row r="74" spans="1:2" x14ac:dyDescent="0.2">
      <c r="A74" s="18" t="s">
        <v>67</v>
      </c>
      <c r="B74" s="19">
        <v>-3035.4315940521847</v>
      </c>
    </row>
    <row r="75" spans="1:2" x14ac:dyDescent="0.2">
      <c r="A75" s="18" t="s">
        <v>69</v>
      </c>
      <c r="B75" s="19">
        <v>-3139.9907360984271</v>
      </c>
    </row>
    <row r="76" spans="1:2" x14ac:dyDescent="0.2">
      <c r="A76" s="18" t="s">
        <v>98</v>
      </c>
      <c r="B76" s="19">
        <v>-3645.4348279768892</v>
      </c>
    </row>
    <row r="77" spans="1:2" x14ac:dyDescent="0.2">
      <c r="A77" s="18" t="s">
        <v>63</v>
      </c>
      <c r="B77" s="19">
        <v>-3958.096488033786</v>
      </c>
    </row>
    <row r="78" spans="1:2" x14ac:dyDescent="0.2">
      <c r="A78" s="18" t="s">
        <v>72</v>
      </c>
      <c r="B78" s="19">
        <v>-4956.2028449582358</v>
      </c>
    </row>
    <row r="79" spans="1:2" x14ac:dyDescent="0.2">
      <c r="A79" s="18" t="s">
        <v>96</v>
      </c>
      <c r="B79" s="19">
        <v>-5054.5505138635926</v>
      </c>
    </row>
    <row r="80" spans="1:2" x14ac:dyDescent="0.2">
      <c r="A80" s="18" t="s">
        <v>95</v>
      </c>
      <c r="B80" s="19">
        <v>-6613.5527897721477</v>
      </c>
    </row>
    <row r="81" spans="1:2" x14ac:dyDescent="0.2">
      <c r="A81" s="18" t="s">
        <v>90</v>
      </c>
      <c r="B81" s="19">
        <v>-6907.6564169269259</v>
      </c>
    </row>
    <row r="82" spans="1:2" x14ac:dyDescent="0.2">
      <c r="A82" s="18" t="s">
        <v>97</v>
      </c>
      <c r="B82" s="19">
        <v>-7881.8163684716637</v>
      </c>
    </row>
    <row r="83" spans="1:2" x14ac:dyDescent="0.2">
      <c r="A83" s="18" t="s">
        <v>79</v>
      </c>
      <c r="B83" s="19">
        <v>-8062.7893418193707</v>
      </c>
    </row>
    <row r="84" spans="1:2" x14ac:dyDescent="0.2">
      <c r="A84" s="18" t="s">
        <v>100</v>
      </c>
      <c r="B84" s="19">
        <v>-10568.856378315719</v>
      </c>
    </row>
    <row r="85" spans="1:2" x14ac:dyDescent="0.2">
      <c r="A85" s="18" t="s">
        <v>82</v>
      </c>
      <c r="B85" s="19">
        <v>-10578.48</v>
      </c>
    </row>
    <row r="86" spans="1:2" x14ac:dyDescent="0.2">
      <c r="A86" s="18" t="s">
        <v>329</v>
      </c>
      <c r="B86" s="19">
        <v>-11965.11281174175</v>
      </c>
    </row>
    <row r="87" spans="1:2" x14ac:dyDescent="0.2">
      <c r="A87" s="18" t="s">
        <v>66</v>
      </c>
      <c r="B87" s="19">
        <v>-12008.751185473729</v>
      </c>
    </row>
    <row r="88" spans="1:2" x14ac:dyDescent="0.2">
      <c r="A88" s="23" t="s">
        <v>65</v>
      </c>
      <c r="B88" s="21">
        <v>-12008.751185473729</v>
      </c>
    </row>
    <row r="89" spans="1:2" x14ac:dyDescent="0.2">
      <c r="A89" s="23" t="s">
        <v>80</v>
      </c>
      <c r="B89" s="21">
        <v>-13118.476692999402</v>
      </c>
    </row>
    <row r="90" spans="1:2" x14ac:dyDescent="0.2">
      <c r="A90" s="18" t="s">
        <v>85</v>
      </c>
      <c r="B90" s="19">
        <v>-13487.277149832858</v>
      </c>
    </row>
    <row r="91" spans="1:2" x14ac:dyDescent="0.2">
      <c r="A91" s="18" t="s">
        <v>102</v>
      </c>
      <c r="B91" s="19">
        <v>-16353.065121244934</v>
      </c>
    </row>
    <row r="92" spans="1:2" x14ac:dyDescent="0.2">
      <c r="A92" s="18" t="s">
        <v>73</v>
      </c>
      <c r="B92" s="19">
        <v>-18086.715349548449</v>
      </c>
    </row>
    <row r="93" spans="1:2" x14ac:dyDescent="0.2">
      <c r="A93" s="18" t="s">
        <v>84</v>
      </c>
      <c r="B93" s="19">
        <v>-24482.134796702572</v>
      </c>
    </row>
    <row r="94" spans="1:2" x14ac:dyDescent="0.2">
      <c r="A94" s="18" t="s">
        <v>88</v>
      </c>
      <c r="B94" s="19">
        <v>-24542.761731196719</v>
      </c>
    </row>
    <row r="95" spans="1:2" x14ac:dyDescent="0.2">
      <c r="A95" s="18" t="s">
        <v>89</v>
      </c>
      <c r="B95" s="19">
        <v>-26425.851518658488</v>
      </c>
    </row>
    <row r="96" spans="1:2" x14ac:dyDescent="0.2">
      <c r="A96" s="18" t="s">
        <v>91</v>
      </c>
      <c r="B96" s="19">
        <v>-29785.014386911684</v>
      </c>
    </row>
    <row r="97" spans="1:2" x14ac:dyDescent="0.2">
      <c r="A97" s="18" t="s">
        <v>92</v>
      </c>
      <c r="B97" s="19">
        <v>-35187.44854030593</v>
      </c>
    </row>
    <row r="98" spans="1:2" x14ac:dyDescent="0.2">
      <c r="A98" s="18" t="s">
        <v>103</v>
      </c>
      <c r="B98" s="19">
        <v>-55750.559535369452</v>
      </c>
    </row>
    <row r="99" spans="1:2" x14ac:dyDescent="0.2">
      <c r="A99" s="18" t="s">
        <v>94</v>
      </c>
      <c r="B99" s="19">
        <v>-59850.156125743524</v>
      </c>
    </row>
    <row r="100" spans="1:2" x14ac:dyDescent="0.2">
      <c r="A100" s="18" t="s">
        <v>86</v>
      </c>
      <c r="B100" s="19">
        <v>-60509.087829614466</v>
      </c>
    </row>
    <row r="101" spans="1:2" x14ac:dyDescent="0.2">
      <c r="A101" s="23" t="s">
        <v>105</v>
      </c>
      <c r="B101" s="21">
        <v>-84724.153956749855</v>
      </c>
    </row>
    <row r="102" spans="1:2" x14ac:dyDescent="0.2">
      <c r="A102" s="18" t="s">
        <v>101</v>
      </c>
      <c r="B102" s="19">
        <v>-104314.69201676021</v>
      </c>
    </row>
    <row r="103" spans="1:2" x14ac:dyDescent="0.2">
      <c r="A103" s="18" t="s">
        <v>481</v>
      </c>
      <c r="B103" s="19">
        <v>-126185.46442125458</v>
      </c>
    </row>
    <row r="104" spans="1:2" x14ac:dyDescent="0.2">
      <c r="A104" s="18" t="s">
        <v>338</v>
      </c>
      <c r="B104" s="19">
        <v>-168247.28663233714</v>
      </c>
    </row>
    <row r="105" spans="1:2" x14ac:dyDescent="0.2">
      <c r="A105" s="18" t="s">
        <v>108</v>
      </c>
      <c r="B105" s="19">
        <v>-203163.04</v>
      </c>
    </row>
    <row r="106" spans="1:2" x14ac:dyDescent="0.2">
      <c r="A106" s="18" t="s">
        <v>109</v>
      </c>
      <c r="B106" s="19">
        <v>-203163.04</v>
      </c>
    </row>
    <row r="107" spans="1:2" x14ac:dyDescent="0.2">
      <c r="A107" s="18" t="s">
        <v>110</v>
      </c>
      <c r="B107" s="19">
        <v>-203163.04</v>
      </c>
    </row>
    <row r="108" spans="1:2" x14ac:dyDescent="0.2">
      <c r="A108" s="18" t="s">
        <v>106</v>
      </c>
      <c r="B108" s="19">
        <v>-203399.17</v>
      </c>
    </row>
    <row r="109" spans="1:2" x14ac:dyDescent="0.2">
      <c r="A109" s="18" t="s">
        <v>107</v>
      </c>
      <c r="B109" s="19">
        <v>-203607.06</v>
      </c>
    </row>
    <row r="110" spans="1:2" x14ac:dyDescent="0.2">
      <c r="A110" s="18" t="s">
        <v>122</v>
      </c>
      <c r="B110" s="19">
        <v>-244170.31078292013</v>
      </c>
    </row>
    <row r="111" spans="1:2" x14ac:dyDescent="0.2">
      <c r="A111" s="18" t="s">
        <v>121</v>
      </c>
      <c r="B111" s="19">
        <v>-245009.90660675164</v>
      </c>
    </row>
    <row r="112" spans="1:2" x14ac:dyDescent="0.2">
      <c r="A112" s="18" t="s">
        <v>111</v>
      </c>
      <c r="B112" s="19">
        <v>-248987.45721445821</v>
      </c>
    </row>
    <row r="113" spans="1:2" x14ac:dyDescent="0.2">
      <c r="A113" s="18" t="s">
        <v>126</v>
      </c>
      <c r="B113" s="19">
        <v>-266468.12</v>
      </c>
    </row>
    <row r="114" spans="1:2" x14ac:dyDescent="0.2">
      <c r="A114" s="18" t="s">
        <v>125</v>
      </c>
      <c r="B114" s="19">
        <v>-267067.57</v>
      </c>
    </row>
    <row r="115" spans="1:2" x14ac:dyDescent="0.2">
      <c r="A115" s="18" t="s">
        <v>112</v>
      </c>
      <c r="B115" s="19">
        <v>-298150.91098711756</v>
      </c>
    </row>
    <row r="116" spans="1:2" x14ac:dyDescent="0.2">
      <c r="A116" s="18" t="s">
        <v>113</v>
      </c>
      <c r="B116" s="19">
        <v>-298150.91098711756</v>
      </c>
    </row>
    <row r="117" spans="1:2" x14ac:dyDescent="0.2">
      <c r="A117" s="18" t="s">
        <v>114</v>
      </c>
      <c r="B117" s="19">
        <v>-298150.91098711756</v>
      </c>
    </row>
    <row r="118" spans="1:2" x14ac:dyDescent="0.2">
      <c r="A118" s="18" t="s">
        <v>115</v>
      </c>
      <c r="B118" s="19">
        <v>-298150.91098711756</v>
      </c>
    </row>
    <row r="119" spans="1:2" x14ac:dyDescent="0.2">
      <c r="A119" s="18" t="s">
        <v>483</v>
      </c>
      <c r="B119" s="19">
        <v>-307790.02673236234</v>
      </c>
    </row>
    <row r="120" spans="1:2" x14ac:dyDescent="0.2">
      <c r="A120" s="18" t="s">
        <v>129</v>
      </c>
      <c r="B120" s="19">
        <v>-324460.83679842029</v>
      </c>
    </row>
    <row r="121" spans="1:2" x14ac:dyDescent="0.2">
      <c r="A121" s="18" t="s">
        <v>124</v>
      </c>
      <c r="B121" s="19">
        <v>-326870.50628075824</v>
      </c>
    </row>
    <row r="122" spans="1:2" x14ac:dyDescent="0.2">
      <c r="A122" s="18" t="s">
        <v>123</v>
      </c>
      <c r="B122" s="19">
        <v>-343447.87160853407</v>
      </c>
    </row>
    <row r="123" spans="1:2" x14ac:dyDescent="0.2">
      <c r="A123" s="18" t="s">
        <v>127</v>
      </c>
      <c r="B123" s="19">
        <v>-354882.60484317091</v>
      </c>
    </row>
    <row r="124" spans="1:2" x14ac:dyDescent="0.2">
      <c r="A124" s="18" t="s">
        <v>134</v>
      </c>
      <c r="B124" s="19">
        <v>-473322.31</v>
      </c>
    </row>
    <row r="125" spans="1:2" x14ac:dyDescent="0.2">
      <c r="A125" s="18" t="s">
        <v>128</v>
      </c>
      <c r="B125" s="19">
        <v>-524302.12226206053</v>
      </c>
    </row>
    <row r="126" spans="1:2" hidden="1" x14ac:dyDescent="0.2">
      <c r="A126" s="18" t="s">
        <v>77</v>
      </c>
      <c r="B126" s="19">
        <v>-585357.75153770205</v>
      </c>
    </row>
    <row r="127" spans="1:2" x14ac:dyDescent="0.2">
      <c r="A127" s="18" t="s">
        <v>116</v>
      </c>
      <c r="B127" s="19">
        <v>-598334.07654448098</v>
      </c>
    </row>
    <row r="128" spans="1:2" x14ac:dyDescent="0.2">
      <c r="A128" s="18" t="s">
        <v>117</v>
      </c>
      <c r="B128" s="19">
        <v>-598334.07654448098</v>
      </c>
    </row>
    <row r="129" spans="1:2" x14ac:dyDescent="0.2">
      <c r="A129" s="18" t="s">
        <v>118</v>
      </c>
      <c r="B129" s="19">
        <v>-598334.07654448098</v>
      </c>
    </row>
    <row r="130" spans="1:2" x14ac:dyDescent="0.2">
      <c r="A130" s="18" t="s">
        <v>119</v>
      </c>
      <c r="B130" s="19">
        <v>-598334.07654448098</v>
      </c>
    </row>
    <row r="131" spans="1:2" x14ac:dyDescent="0.2">
      <c r="A131" s="18" t="s">
        <v>120</v>
      </c>
      <c r="B131" s="19">
        <v>-598378.35808589263</v>
      </c>
    </row>
    <row r="132" spans="1:2" x14ac:dyDescent="0.2">
      <c r="A132" s="18" t="s">
        <v>130</v>
      </c>
      <c r="B132" s="19">
        <v>-617184.55000000005</v>
      </c>
    </row>
    <row r="133" spans="1:2" x14ac:dyDescent="0.2">
      <c r="A133" s="18" t="s">
        <v>480</v>
      </c>
      <c r="B133" s="19">
        <v>-848884.00263823825</v>
      </c>
    </row>
    <row r="134" spans="1:2" x14ac:dyDescent="0.2">
      <c r="A134" s="18" t="s">
        <v>132</v>
      </c>
      <c r="B134" s="19">
        <v>-944540.63</v>
      </c>
    </row>
    <row r="135" spans="1:2" x14ac:dyDescent="0.2">
      <c r="A135" s="18" t="s">
        <v>482</v>
      </c>
      <c r="B135" s="19">
        <v>-1085993.3194409972</v>
      </c>
    </row>
    <row r="136" spans="1:2" x14ac:dyDescent="0.2">
      <c r="A136" s="18" t="s">
        <v>330</v>
      </c>
      <c r="B136" s="19">
        <v>-1144419.5400239315</v>
      </c>
    </row>
    <row r="137" spans="1:2" x14ac:dyDescent="0.2">
      <c r="A137" s="18" t="s">
        <v>133</v>
      </c>
      <c r="B137" s="19">
        <v>-1192603.6721572345</v>
      </c>
    </row>
    <row r="138" spans="1:2" x14ac:dyDescent="0.2">
      <c r="A138" s="18" t="s">
        <v>53</v>
      </c>
      <c r="B138" s="19">
        <v>-1231380.6421289921</v>
      </c>
    </row>
    <row r="139" spans="1:2" x14ac:dyDescent="0.2">
      <c r="A139" s="18" t="s">
        <v>99</v>
      </c>
      <c r="B139" s="19">
        <v>-1669220.9579155629</v>
      </c>
    </row>
    <row r="140" spans="1:2" x14ac:dyDescent="0.2">
      <c r="A140" s="18" t="s">
        <v>336</v>
      </c>
      <c r="B140" s="19">
        <v>-1769843.2090335761</v>
      </c>
    </row>
    <row r="141" spans="1:2" x14ac:dyDescent="0.2">
      <c r="A141" s="18" t="s">
        <v>138</v>
      </c>
      <c r="B141" s="19">
        <v>-1779969.5533113859</v>
      </c>
    </row>
    <row r="142" spans="1:2" x14ac:dyDescent="0.2">
      <c r="A142" s="18" t="s">
        <v>137</v>
      </c>
      <c r="B142" s="19">
        <v>-1782811.8366862175</v>
      </c>
    </row>
    <row r="143" spans="1:2" x14ac:dyDescent="0.2">
      <c r="A143" s="18" t="s">
        <v>131</v>
      </c>
      <c r="B143" s="19">
        <v>-1994446.9438496055</v>
      </c>
    </row>
    <row r="144" spans="1:2" x14ac:dyDescent="0.2">
      <c r="A144" s="18" t="s">
        <v>223</v>
      </c>
      <c r="B144" s="19">
        <v>-2061621.8114877217</v>
      </c>
    </row>
    <row r="145" spans="1:2" x14ac:dyDescent="0.2">
      <c r="A145" s="18" t="s">
        <v>215</v>
      </c>
      <c r="B145" s="19">
        <v>-2140804.3106031935</v>
      </c>
    </row>
    <row r="146" spans="1:2" x14ac:dyDescent="0.2">
      <c r="A146" s="18" t="s">
        <v>104</v>
      </c>
      <c r="B146" s="19">
        <v>-2176741.4223381788</v>
      </c>
    </row>
    <row r="147" spans="1:2" x14ac:dyDescent="0.2">
      <c r="A147" s="18" t="s">
        <v>139</v>
      </c>
      <c r="B147" s="19">
        <v>-2182073.8237280105</v>
      </c>
    </row>
    <row r="148" spans="1:2" x14ac:dyDescent="0.2">
      <c r="A148" s="18" t="s">
        <v>135</v>
      </c>
      <c r="B148" s="19">
        <v>-2447245.7526442702</v>
      </c>
    </row>
    <row r="149" spans="1:2" x14ac:dyDescent="0.2">
      <c r="A149" s="18" t="s">
        <v>136</v>
      </c>
      <c r="B149" s="19">
        <v>-2447245.7526442702</v>
      </c>
    </row>
    <row r="150" spans="1:2" x14ac:dyDescent="0.2">
      <c r="A150" s="18" t="s">
        <v>335</v>
      </c>
      <c r="B150" s="19">
        <v>-2495569.2622790644</v>
      </c>
    </row>
    <row r="151" spans="1:2" x14ac:dyDescent="0.2">
      <c r="A151" s="18" t="s">
        <v>140</v>
      </c>
      <c r="B151" s="19">
        <v>-2939215.4153309707</v>
      </c>
    </row>
    <row r="152" spans="1:2" x14ac:dyDescent="0.2">
      <c r="A152" s="18" t="s">
        <v>141</v>
      </c>
      <c r="B152" s="19">
        <v>-3513734.5357987536</v>
      </c>
    </row>
    <row r="153" spans="1:2" x14ac:dyDescent="0.2">
      <c r="A153" s="18" t="s">
        <v>4</v>
      </c>
      <c r="B153" s="19">
        <v>-3647781.1278827591</v>
      </c>
    </row>
    <row r="154" spans="1:2" x14ac:dyDescent="0.2">
      <c r="A154" s="18" t="s">
        <v>142</v>
      </c>
      <c r="B154" s="19">
        <v>-4894491.5167624084</v>
      </c>
    </row>
    <row r="155" spans="1:2" x14ac:dyDescent="0.2">
      <c r="A155" s="18" t="s">
        <v>143</v>
      </c>
      <c r="B155" s="19">
        <v>-5421478.5434735846</v>
      </c>
    </row>
    <row r="156" spans="1:2" x14ac:dyDescent="0.2">
      <c r="A156" s="18" t="s">
        <v>452</v>
      </c>
      <c r="B156" s="19">
        <v>-5471671.6934537208</v>
      </c>
    </row>
    <row r="157" spans="1:2" x14ac:dyDescent="0.2">
      <c r="A157" s="13" t="s">
        <v>486</v>
      </c>
    </row>
  </sheetData>
  <sortState ref="A9:B156">
    <sortCondition descending="1" ref="B9:B156"/>
  </sortState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2B5A-7905-44C2-BDB1-5575DBEBD810}">
  <dimension ref="A2:H265"/>
  <sheetViews>
    <sheetView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489</v>
      </c>
    </row>
    <row r="6" spans="1:8" x14ac:dyDescent="0.2">
      <c r="A6" s="13" t="s">
        <v>491</v>
      </c>
    </row>
    <row r="8" spans="1:8" x14ac:dyDescent="0.2">
      <c r="A8" s="16" t="s">
        <v>3</v>
      </c>
      <c r="B8" s="17" t="s">
        <v>445</v>
      </c>
    </row>
    <row r="9" spans="1:8" x14ac:dyDescent="0.2">
      <c r="A9" s="11" t="s">
        <v>488</v>
      </c>
      <c r="B9" s="12">
        <v>692400.48106908659</v>
      </c>
    </row>
    <row r="10" spans="1:8" x14ac:dyDescent="0.2">
      <c r="A10" s="18" t="s">
        <v>84</v>
      </c>
      <c r="B10" s="19">
        <v>-1157.8450854000403</v>
      </c>
    </row>
    <row r="11" spans="1:8" x14ac:dyDescent="0.2">
      <c r="A11" s="18" t="s">
        <v>102</v>
      </c>
      <c r="B11" s="19">
        <v>-1157.8450854000403</v>
      </c>
    </row>
    <row r="12" spans="1:8" x14ac:dyDescent="0.2">
      <c r="A12" s="18" t="s">
        <v>317</v>
      </c>
      <c r="B12" s="19">
        <v>-1157.8450854000403</v>
      </c>
    </row>
    <row r="13" spans="1:8" x14ac:dyDescent="0.2">
      <c r="A13" s="18" t="s">
        <v>318</v>
      </c>
      <c r="B13" s="19">
        <v>-1157.8450854000403</v>
      </c>
    </row>
    <row r="14" spans="1:8" x14ac:dyDescent="0.2">
      <c r="A14" s="18" t="s">
        <v>91</v>
      </c>
      <c r="B14" s="19">
        <v>-1157.8450854000403</v>
      </c>
    </row>
    <row r="15" spans="1:8" x14ac:dyDescent="0.2">
      <c r="A15" s="18" t="s">
        <v>92</v>
      </c>
      <c r="B15" s="19">
        <v>-1157.8450854000403</v>
      </c>
    </row>
    <row r="16" spans="1:8" x14ac:dyDescent="0.2">
      <c r="A16" s="18" t="s">
        <v>80</v>
      </c>
      <c r="B16" s="19">
        <v>-1157.8450854000403</v>
      </c>
    </row>
    <row r="17" spans="1:2" x14ac:dyDescent="0.2">
      <c r="A17" s="18" t="s">
        <v>94</v>
      </c>
      <c r="B17" s="19">
        <v>-1157.8450854000403</v>
      </c>
    </row>
    <row r="18" spans="1:2" x14ac:dyDescent="0.2">
      <c r="A18" s="18" t="s">
        <v>82</v>
      </c>
      <c r="B18" s="19">
        <v>-1157.8450854000403</v>
      </c>
    </row>
    <row r="19" spans="1:2" x14ac:dyDescent="0.2">
      <c r="A19" s="18" t="s">
        <v>72</v>
      </c>
      <c r="B19" s="19">
        <v>-1157.8450854000403</v>
      </c>
    </row>
    <row r="20" spans="1:2" x14ac:dyDescent="0.2">
      <c r="A20" s="18" t="s">
        <v>63</v>
      </c>
      <c r="B20" s="19">
        <v>-1157.8450854000403</v>
      </c>
    </row>
    <row r="21" spans="1:2" x14ac:dyDescent="0.2">
      <c r="A21" s="18" t="s">
        <v>76</v>
      </c>
      <c r="B21" s="19">
        <v>-1157.8450854000403</v>
      </c>
    </row>
    <row r="22" spans="1:2" x14ac:dyDescent="0.2">
      <c r="A22" s="18" t="s">
        <v>123</v>
      </c>
      <c r="B22" s="19">
        <v>-1157.8450854000403</v>
      </c>
    </row>
    <row r="23" spans="1:2" x14ac:dyDescent="0.2">
      <c r="A23" s="18" t="s">
        <v>139</v>
      </c>
      <c r="B23" s="19">
        <v>-1157.8450854000403</v>
      </c>
    </row>
    <row r="24" spans="1:2" x14ac:dyDescent="0.2">
      <c r="A24" s="18" t="s">
        <v>71</v>
      </c>
      <c r="B24" s="19">
        <v>-1157.8450854000403</v>
      </c>
    </row>
    <row r="25" spans="1:2" x14ac:dyDescent="0.2">
      <c r="A25" s="18" t="s">
        <v>87</v>
      </c>
      <c r="B25" s="19">
        <v>-1157.8450854000403</v>
      </c>
    </row>
    <row r="26" spans="1:2" x14ac:dyDescent="0.2">
      <c r="A26" s="18" t="s">
        <v>61</v>
      </c>
      <c r="B26" s="19">
        <v>-1157.8450854000403</v>
      </c>
    </row>
    <row r="27" spans="1:2" x14ac:dyDescent="0.2">
      <c r="A27" s="18" t="s">
        <v>97</v>
      </c>
      <c r="B27" s="19">
        <v>-1157.8450854000403</v>
      </c>
    </row>
    <row r="28" spans="1:2" x14ac:dyDescent="0.2">
      <c r="A28" s="18" t="s">
        <v>225</v>
      </c>
      <c r="B28" s="19">
        <v>-1157.8450854000403</v>
      </c>
    </row>
    <row r="29" spans="1:2" x14ac:dyDescent="0.2">
      <c r="A29" s="18" t="s">
        <v>59</v>
      </c>
      <c r="B29" s="19">
        <v>-1157.8450854000403</v>
      </c>
    </row>
    <row r="30" spans="1:2" x14ac:dyDescent="0.2">
      <c r="A30" s="18" t="s">
        <v>100</v>
      </c>
      <c r="B30" s="19">
        <v>-1157.8450854000403</v>
      </c>
    </row>
    <row r="31" spans="1:2" x14ac:dyDescent="0.2">
      <c r="A31" s="18" t="s">
        <v>101</v>
      </c>
      <c r="B31" s="19">
        <v>-1157.8450854000403</v>
      </c>
    </row>
    <row r="32" spans="1:2" x14ac:dyDescent="0.2">
      <c r="A32" s="18" t="s">
        <v>361</v>
      </c>
      <c r="B32" s="19">
        <v>-1157.8450854000403</v>
      </c>
    </row>
    <row r="33" spans="1:2" x14ac:dyDescent="0.2">
      <c r="A33" s="18" t="s">
        <v>350</v>
      </c>
      <c r="B33" s="19">
        <v>-1157.8450854000403</v>
      </c>
    </row>
    <row r="34" spans="1:2" x14ac:dyDescent="0.2">
      <c r="A34" s="18" t="s">
        <v>86</v>
      </c>
      <c r="B34" s="19">
        <v>-1157.8450854000403</v>
      </c>
    </row>
    <row r="35" spans="1:2" x14ac:dyDescent="0.2">
      <c r="A35" s="18" t="s">
        <v>85</v>
      </c>
      <c r="B35" s="19">
        <v>-1157.8450854000403</v>
      </c>
    </row>
    <row r="36" spans="1:2" x14ac:dyDescent="0.2">
      <c r="A36" s="18" t="s">
        <v>444</v>
      </c>
      <c r="B36" s="19">
        <v>-1157.8450854000403</v>
      </c>
    </row>
    <row r="37" spans="1:2" x14ac:dyDescent="0.2">
      <c r="A37" s="18" t="s">
        <v>69</v>
      </c>
      <c r="B37" s="19">
        <v>-1157.8450854000403</v>
      </c>
    </row>
    <row r="38" spans="1:2" x14ac:dyDescent="0.2">
      <c r="A38" s="18" t="s">
        <v>259</v>
      </c>
      <c r="B38" s="19">
        <v>-2894.6527134994976</v>
      </c>
    </row>
    <row r="39" spans="1:2" x14ac:dyDescent="0.2">
      <c r="A39" s="18" t="s">
        <v>471</v>
      </c>
      <c r="B39" s="19">
        <v>-2894.6527134994976</v>
      </c>
    </row>
    <row r="40" spans="1:2" x14ac:dyDescent="0.2">
      <c r="A40" s="18" t="s">
        <v>345</v>
      </c>
      <c r="B40" s="19">
        <v>-2894.6527134994976</v>
      </c>
    </row>
    <row r="41" spans="1:2" x14ac:dyDescent="0.2">
      <c r="A41" s="23" t="s">
        <v>182</v>
      </c>
      <c r="B41" s="21">
        <v>-2894.6527134994976</v>
      </c>
    </row>
    <row r="42" spans="1:2" x14ac:dyDescent="0.2">
      <c r="A42" s="23" t="s">
        <v>66</v>
      </c>
      <c r="B42" s="21">
        <v>-2894.6527134994976</v>
      </c>
    </row>
    <row r="43" spans="1:2" x14ac:dyDescent="0.2">
      <c r="A43" s="23" t="s">
        <v>300</v>
      </c>
      <c r="B43" s="21">
        <v>-2894.6527134994976</v>
      </c>
    </row>
    <row r="44" spans="1:2" x14ac:dyDescent="0.2">
      <c r="A44" s="23" t="s">
        <v>301</v>
      </c>
      <c r="B44" s="21">
        <v>-2894.6527134994976</v>
      </c>
    </row>
    <row r="45" spans="1:2" x14ac:dyDescent="0.2">
      <c r="A45" s="18" t="s">
        <v>302</v>
      </c>
      <c r="B45" s="19">
        <v>-2894.6527134994976</v>
      </c>
    </row>
    <row r="46" spans="1:2" x14ac:dyDescent="0.2">
      <c r="A46" s="18" t="s">
        <v>190</v>
      </c>
      <c r="B46" s="19">
        <v>-2894.6527134994976</v>
      </c>
    </row>
    <row r="47" spans="1:2" x14ac:dyDescent="0.2">
      <c r="A47" s="18" t="s">
        <v>160</v>
      </c>
      <c r="B47" s="19">
        <v>-2894.6527134994976</v>
      </c>
    </row>
    <row r="48" spans="1:2" x14ac:dyDescent="0.2">
      <c r="A48" s="18" t="s">
        <v>303</v>
      </c>
      <c r="B48" s="19">
        <v>-2894.6527134994976</v>
      </c>
    </row>
    <row r="49" spans="1:2" x14ac:dyDescent="0.2">
      <c r="A49" s="18" t="s">
        <v>346</v>
      </c>
      <c r="B49" s="19">
        <v>-2894.6527134994976</v>
      </c>
    </row>
    <row r="50" spans="1:2" x14ac:dyDescent="0.2">
      <c r="A50" s="18" t="s">
        <v>194</v>
      </c>
      <c r="B50" s="19">
        <v>-2894.6527134994976</v>
      </c>
    </row>
    <row r="51" spans="1:2" x14ac:dyDescent="0.2">
      <c r="A51" s="18" t="s">
        <v>5</v>
      </c>
      <c r="B51" s="19">
        <v>-2894.6527134994976</v>
      </c>
    </row>
    <row r="52" spans="1:2" x14ac:dyDescent="0.2">
      <c r="A52" s="18" t="s">
        <v>304</v>
      </c>
      <c r="B52" s="19">
        <v>-2894.6527134994976</v>
      </c>
    </row>
    <row r="53" spans="1:2" x14ac:dyDescent="0.2">
      <c r="A53" s="18" t="s">
        <v>73</v>
      </c>
      <c r="B53" s="19">
        <v>-2894.6527134994976</v>
      </c>
    </row>
    <row r="54" spans="1:2" x14ac:dyDescent="0.2">
      <c r="A54" s="18" t="s">
        <v>8</v>
      </c>
      <c r="B54" s="19">
        <v>-2894.6527134994976</v>
      </c>
    </row>
    <row r="55" spans="1:2" x14ac:dyDescent="0.2">
      <c r="A55" s="18" t="s">
        <v>197</v>
      </c>
      <c r="B55" s="19">
        <v>-2894.6527134994976</v>
      </c>
    </row>
    <row r="56" spans="1:2" x14ac:dyDescent="0.2">
      <c r="A56" s="18" t="s">
        <v>198</v>
      </c>
      <c r="B56" s="19">
        <v>-2894.6527134994976</v>
      </c>
    </row>
    <row r="57" spans="1:2" x14ac:dyDescent="0.2">
      <c r="A57" s="18" t="s">
        <v>65</v>
      </c>
      <c r="B57" s="19">
        <v>-2894.6527134994976</v>
      </c>
    </row>
    <row r="58" spans="1:2" x14ac:dyDescent="0.2">
      <c r="A58" s="18" t="s">
        <v>356</v>
      </c>
      <c r="B58" s="19">
        <v>-2894.6527134994976</v>
      </c>
    </row>
    <row r="59" spans="1:2" x14ac:dyDescent="0.2">
      <c r="A59" s="18" t="s">
        <v>164</v>
      </c>
      <c r="B59" s="19">
        <v>-2894.6527134994976</v>
      </c>
    </row>
    <row r="60" spans="1:2" x14ac:dyDescent="0.2">
      <c r="A60" s="18" t="s">
        <v>305</v>
      </c>
      <c r="B60" s="19">
        <v>-2894.6527134994976</v>
      </c>
    </row>
    <row r="61" spans="1:2" x14ac:dyDescent="0.2">
      <c r="A61" s="18" t="s">
        <v>306</v>
      </c>
      <c r="B61" s="19">
        <v>-2894.6527134994976</v>
      </c>
    </row>
    <row r="62" spans="1:2" x14ac:dyDescent="0.2">
      <c r="A62" s="18" t="s">
        <v>254</v>
      </c>
      <c r="B62" s="19">
        <v>-2894.6527134994976</v>
      </c>
    </row>
    <row r="63" spans="1:2" x14ac:dyDescent="0.2">
      <c r="A63" s="18" t="s">
        <v>238</v>
      </c>
      <c r="B63" s="19">
        <v>-2894.6527134994976</v>
      </c>
    </row>
    <row r="64" spans="1:2" x14ac:dyDescent="0.2">
      <c r="A64" s="18" t="s">
        <v>260</v>
      </c>
      <c r="B64" s="19">
        <v>-2894.6527134994976</v>
      </c>
    </row>
    <row r="65" spans="1:2" x14ac:dyDescent="0.2">
      <c r="A65" s="18" t="s">
        <v>150</v>
      </c>
      <c r="B65" s="19">
        <v>-2894.6527134994976</v>
      </c>
    </row>
    <row r="66" spans="1:2" x14ac:dyDescent="0.2">
      <c r="A66" s="18" t="s">
        <v>235</v>
      </c>
      <c r="B66" s="19">
        <v>-2894.6527134994976</v>
      </c>
    </row>
    <row r="67" spans="1:2" x14ac:dyDescent="0.2">
      <c r="A67" s="18" t="s">
        <v>33</v>
      </c>
      <c r="B67" s="19">
        <v>-2894.6527134994976</v>
      </c>
    </row>
    <row r="68" spans="1:2" x14ac:dyDescent="0.2">
      <c r="A68" s="18" t="s">
        <v>248</v>
      </c>
      <c r="B68" s="19">
        <v>-2894.6527134994976</v>
      </c>
    </row>
    <row r="69" spans="1:2" x14ac:dyDescent="0.2">
      <c r="A69" s="18" t="s">
        <v>307</v>
      </c>
      <c r="B69" s="19">
        <v>-2894.6527134994976</v>
      </c>
    </row>
    <row r="70" spans="1:2" x14ac:dyDescent="0.2">
      <c r="A70" s="23" t="s">
        <v>355</v>
      </c>
      <c r="B70" s="21">
        <v>-2894.6527134994976</v>
      </c>
    </row>
    <row r="71" spans="1:2" x14ac:dyDescent="0.2">
      <c r="A71" s="23" t="s">
        <v>442</v>
      </c>
      <c r="B71" s="21">
        <v>-2894.6527134994976</v>
      </c>
    </row>
    <row r="72" spans="1:2" x14ac:dyDescent="0.2">
      <c r="A72" s="18" t="s">
        <v>443</v>
      </c>
      <c r="B72" s="19">
        <v>-2894.6527134994976</v>
      </c>
    </row>
    <row r="73" spans="1:2" x14ac:dyDescent="0.2">
      <c r="A73" s="18" t="s">
        <v>470</v>
      </c>
      <c r="B73" s="19">
        <v>-2894.6527134994976</v>
      </c>
    </row>
    <row r="74" spans="1:2" x14ac:dyDescent="0.2">
      <c r="A74" s="18" t="s">
        <v>308</v>
      </c>
      <c r="B74" s="19">
        <v>-2894.6527134994976</v>
      </c>
    </row>
    <row r="75" spans="1:2" x14ac:dyDescent="0.2">
      <c r="A75" s="18" t="s">
        <v>173</v>
      </c>
      <c r="B75" s="19">
        <v>-2894.6527134994976</v>
      </c>
    </row>
    <row r="76" spans="1:2" x14ac:dyDescent="0.2">
      <c r="A76" s="18" t="s">
        <v>309</v>
      </c>
      <c r="B76" s="19">
        <v>-2894.6527134994976</v>
      </c>
    </row>
    <row r="77" spans="1:2" x14ac:dyDescent="0.2">
      <c r="A77" s="18" t="s">
        <v>253</v>
      </c>
      <c r="B77" s="19">
        <v>-2894.6527134994976</v>
      </c>
    </row>
    <row r="78" spans="1:2" x14ac:dyDescent="0.2">
      <c r="A78" s="18" t="s">
        <v>310</v>
      </c>
      <c r="B78" s="19">
        <v>-2894.6527134994976</v>
      </c>
    </row>
    <row r="79" spans="1:2" x14ac:dyDescent="0.2">
      <c r="A79" s="18" t="s">
        <v>473</v>
      </c>
      <c r="B79" s="19">
        <v>-2894.6527134994976</v>
      </c>
    </row>
    <row r="80" spans="1:2" x14ac:dyDescent="0.2">
      <c r="A80" s="18" t="s">
        <v>111</v>
      </c>
      <c r="B80" s="19">
        <v>-2894.6527134994976</v>
      </c>
    </row>
    <row r="81" spans="1:2" x14ac:dyDescent="0.2">
      <c r="A81" s="18" t="s">
        <v>311</v>
      </c>
      <c r="B81" s="19">
        <v>-2894.6527134994976</v>
      </c>
    </row>
    <row r="82" spans="1:2" x14ac:dyDescent="0.2">
      <c r="A82" s="18" t="s">
        <v>236</v>
      </c>
      <c r="B82" s="19">
        <v>-2894.6527134994976</v>
      </c>
    </row>
    <row r="83" spans="1:2" x14ac:dyDescent="0.2">
      <c r="A83" s="18" t="s">
        <v>181</v>
      </c>
      <c r="B83" s="19">
        <v>-2894.6527134994976</v>
      </c>
    </row>
    <row r="84" spans="1:2" x14ac:dyDescent="0.2">
      <c r="A84" s="18" t="s">
        <v>359</v>
      </c>
      <c r="B84" s="19">
        <v>-2894.6527134994976</v>
      </c>
    </row>
    <row r="85" spans="1:2" x14ac:dyDescent="0.2">
      <c r="A85" s="18" t="s">
        <v>184</v>
      </c>
      <c r="B85" s="19">
        <v>-2894.6527134994976</v>
      </c>
    </row>
    <row r="86" spans="1:2" x14ac:dyDescent="0.2">
      <c r="A86" s="18" t="s">
        <v>151</v>
      </c>
      <c r="B86" s="19">
        <v>-2894.6527134994976</v>
      </c>
    </row>
    <row r="87" spans="1:2" x14ac:dyDescent="0.2">
      <c r="A87" s="18" t="s">
        <v>62</v>
      </c>
      <c r="B87" s="19">
        <v>-2894.6527134994976</v>
      </c>
    </row>
    <row r="88" spans="1:2" x14ac:dyDescent="0.2">
      <c r="A88" s="18" t="s">
        <v>313</v>
      </c>
      <c r="B88" s="19">
        <v>-2894.6527134994976</v>
      </c>
    </row>
    <row r="89" spans="1:2" x14ac:dyDescent="0.2">
      <c r="A89" s="18" t="s">
        <v>314</v>
      </c>
      <c r="B89" s="19">
        <v>-2894.6527134994976</v>
      </c>
    </row>
    <row r="90" spans="1:2" x14ac:dyDescent="0.2">
      <c r="A90" s="18" t="s">
        <v>256</v>
      </c>
      <c r="B90" s="19">
        <v>-2894.6527134994976</v>
      </c>
    </row>
    <row r="91" spans="1:2" x14ac:dyDescent="0.2">
      <c r="A91" s="18" t="s">
        <v>364</v>
      </c>
      <c r="B91" s="19">
        <v>-2894.6527134994976</v>
      </c>
    </row>
    <row r="92" spans="1:2" x14ac:dyDescent="0.2">
      <c r="A92" s="18" t="s">
        <v>315</v>
      </c>
      <c r="B92" s="19">
        <v>-2894.6527134994976</v>
      </c>
    </row>
    <row r="93" spans="1:2" x14ac:dyDescent="0.2">
      <c r="A93" s="18" t="s">
        <v>316</v>
      </c>
      <c r="B93" s="19">
        <v>-2894.6527134994976</v>
      </c>
    </row>
    <row r="94" spans="1:2" x14ac:dyDescent="0.2">
      <c r="A94" s="18" t="s">
        <v>189</v>
      </c>
      <c r="B94" s="19">
        <v>-2894.6527134994976</v>
      </c>
    </row>
    <row r="95" spans="1:2" x14ac:dyDescent="0.2">
      <c r="A95" s="18" t="s">
        <v>107</v>
      </c>
      <c r="B95" s="19">
        <v>-2894.6527134994976</v>
      </c>
    </row>
    <row r="96" spans="1:2" x14ac:dyDescent="0.2">
      <c r="A96" s="18" t="s">
        <v>237</v>
      </c>
      <c r="B96" s="19">
        <v>-2894.6527134994976</v>
      </c>
    </row>
    <row r="97" spans="1:2" x14ac:dyDescent="0.2">
      <c r="A97" s="18" t="s">
        <v>319</v>
      </c>
      <c r="B97" s="19">
        <v>-2894.6527134994976</v>
      </c>
    </row>
    <row r="98" spans="1:2" x14ac:dyDescent="0.2">
      <c r="A98" s="18" t="s">
        <v>320</v>
      </c>
      <c r="B98" s="19">
        <v>-2894.6527134994976</v>
      </c>
    </row>
    <row r="99" spans="1:2" x14ac:dyDescent="0.2">
      <c r="A99" s="18" t="s">
        <v>132</v>
      </c>
      <c r="B99" s="19">
        <v>-2894.6527134994976</v>
      </c>
    </row>
    <row r="100" spans="1:2" x14ac:dyDescent="0.2">
      <c r="A100" s="18" t="s">
        <v>251</v>
      </c>
      <c r="B100" s="19">
        <v>-2894.6527134994976</v>
      </c>
    </row>
    <row r="101" spans="1:2" x14ac:dyDescent="0.2">
      <c r="A101" s="18" t="s">
        <v>321</v>
      </c>
      <c r="B101" s="19">
        <v>-2894.6527134994976</v>
      </c>
    </row>
    <row r="102" spans="1:2" x14ac:dyDescent="0.2">
      <c r="A102" s="18" t="s">
        <v>261</v>
      </c>
      <c r="B102" s="19">
        <v>-2894.6527134994976</v>
      </c>
    </row>
    <row r="103" spans="1:2" x14ac:dyDescent="0.2">
      <c r="A103" s="18" t="s">
        <v>78</v>
      </c>
      <c r="B103" s="19">
        <v>-2894.6527134994976</v>
      </c>
    </row>
    <row r="104" spans="1:2" x14ac:dyDescent="0.2">
      <c r="A104" s="18" t="s">
        <v>322</v>
      </c>
      <c r="B104" s="19">
        <v>-2894.6527134994976</v>
      </c>
    </row>
    <row r="105" spans="1:2" x14ac:dyDescent="0.2">
      <c r="A105" s="18" t="s">
        <v>323</v>
      </c>
      <c r="B105" s="19">
        <v>-2894.6527134994976</v>
      </c>
    </row>
    <row r="106" spans="1:2" x14ac:dyDescent="0.2">
      <c r="A106" s="18" t="s">
        <v>324</v>
      </c>
      <c r="B106" s="19">
        <v>-2894.6527134994976</v>
      </c>
    </row>
    <row r="107" spans="1:2" x14ac:dyDescent="0.2">
      <c r="A107" s="18" t="s">
        <v>258</v>
      </c>
      <c r="B107" s="19">
        <v>-2894.6527134994976</v>
      </c>
    </row>
    <row r="108" spans="1:2" x14ac:dyDescent="0.2">
      <c r="A108" s="18" t="s">
        <v>7</v>
      </c>
      <c r="B108" s="19">
        <v>-2894.6527134994976</v>
      </c>
    </row>
    <row r="109" spans="1:2" x14ac:dyDescent="0.2">
      <c r="A109" s="18" t="s">
        <v>325</v>
      </c>
      <c r="B109" s="19">
        <v>-2894.6527134994976</v>
      </c>
    </row>
    <row r="110" spans="1:2" x14ac:dyDescent="0.2">
      <c r="A110" s="18" t="s">
        <v>108</v>
      </c>
      <c r="B110" s="19">
        <v>-2894.6527134994976</v>
      </c>
    </row>
    <row r="111" spans="1:2" x14ac:dyDescent="0.2">
      <c r="A111" s="18" t="s">
        <v>109</v>
      </c>
      <c r="B111" s="19">
        <v>-2894.6527134994976</v>
      </c>
    </row>
    <row r="112" spans="1:2" x14ac:dyDescent="0.2">
      <c r="A112" s="18" t="s">
        <v>128</v>
      </c>
      <c r="B112" s="19">
        <v>-2894.6527134994976</v>
      </c>
    </row>
    <row r="113" spans="1:2" x14ac:dyDescent="0.2">
      <c r="A113" s="18" t="s">
        <v>201</v>
      </c>
      <c r="B113" s="19">
        <v>-2894.6527134994976</v>
      </c>
    </row>
    <row r="114" spans="1:2" x14ac:dyDescent="0.2">
      <c r="A114" s="18" t="s">
        <v>110</v>
      </c>
      <c r="B114" s="19">
        <v>-2894.6527134994976</v>
      </c>
    </row>
    <row r="115" spans="1:2" x14ac:dyDescent="0.2">
      <c r="A115" s="18" t="s">
        <v>203</v>
      </c>
      <c r="B115" s="19">
        <v>-2894.6527134994976</v>
      </c>
    </row>
    <row r="116" spans="1:2" x14ac:dyDescent="0.2">
      <c r="A116" s="18" t="s">
        <v>247</v>
      </c>
      <c r="B116" s="19">
        <v>-2894.6527134994976</v>
      </c>
    </row>
    <row r="117" spans="1:2" x14ac:dyDescent="0.2">
      <c r="A117" s="18" t="s">
        <v>204</v>
      </c>
      <c r="B117" s="19">
        <v>-2894.6527134994976</v>
      </c>
    </row>
    <row r="118" spans="1:2" x14ac:dyDescent="0.2">
      <c r="A118" s="18" t="s">
        <v>326</v>
      </c>
      <c r="B118" s="19">
        <v>-2894.6527134994976</v>
      </c>
    </row>
    <row r="119" spans="1:2" x14ac:dyDescent="0.2">
      <c r="A119" s="18" t="s">
        <v>147</v>
      </c>
      <c r="B119" s="19">
        <v>-2894.6527134994976</v>
      </c>
    </row>
    <row r="120" spans="1:2" x14ac:dyDescent="0.2">
      <c r="A120" s="18" t="s">
        <v>89</v>
      </c>
      <c r="B120" s="19">
        <v>-2894.6527134994976</v>
      </c>
    </row>
    <row r="121" spans="1:2" x14ac:dyDescent="0.2">
      <c r="A121" s="18" t="s">
        <v>188</v>
      </c>
      <c r="B121" s="19">
        <v>-2894.6527134994976</v>
      </c>
    </row>
    <row r="122" spans="1:2" x14ac:dyDescent="0.2">
      <c r="A122" s="18" t="s">
        <v>244</v>
      </c>
      <c r="B122" s="19">
        <v>-2894.6527134994976</v>
      </c>
    </row>
    <row r="123" spans="1:2" x14ac:dyDescent="0.2">
      <c r="A123" s="18" t="s">
        <v>255</v>
      </c>
      <c r="B123" s="19">
        <v>-2894.6527134994976</v>
      </c>
    </row>
    <row r="124" spans="1:2" x14ac:dyDescent="0.2">
      <c r="A124" s="18" t="s">
        <v>159</v>
      </c>
      <c r="B124" s="19">
        <v>-2894.6527134994976</v>
      </c>
    </row>
    <row r="125" spans="1:2" x14ac:dyDescent="0.2">
      <c r="A125" s="18" t="s">
        <v>327</v>
      </c>
      <c r="B125" s="19">
        <v>-2894.6527134994976</v>
      </c>
    </row>
    <row r="126" spans="1:2" x14ac:dyDescent="0.2">
      <c r="A126" s="18" t="s">
        <v>328</v>
      </c>
      <c r="B126" s="19">
        <v>-2894.6527134994976</v>
      </c>
    </row>
    <row r="127" spans="1:2" x14ac:dyDescent="0.2">
      <c r="A127" s="18" t="s">
        <v>6</v>
      </c>
      <c r="B127" s="19">
        <v>-2894.6527134994976</v>
      </c>
    </row>
    <row r="128" spans="1:2" x14ac:dyDescent="0.2">
      <c r="A128" s="18" t="s">
        <v>241</v>
      </c>
      <c r="B128" s="19">
        <v>-2894.6527134994976</v>
      </c>
    </row>
    <row r="129" spans="1:2" x14ac:dyDescent="0.2">
      <c r="A129" s="18" t="s">
        <v>105</v>
      </c>
      <c r="B129" s="19">
        <v>-2894.6527134994976</v>
      </c>
    </row>
    <row r="130" spans="1:2" x14ac:dyDescent="0.2">
      <c r="A130" s="18" t="s">
        <v>472</v>
      </c>
      <c r="B130" s="19">
        <v>-2894.6527134994976</v>
      </c>
    </row>
    <row r="131" spans="1:2" x14ac:dyDescent="0.2">
      <c r="A131" s="18" t="s">
        <v>53</v>
      </c>
      <c r="B131" s="19">
        <v>-2894.6527134994976</v>
      </c>
    </row>
    <row r="132" spans="1:2" x14ac:dyDescent="0.2">
      <c r="A132" s="18" t="s">
        <v>55</v>
      </c>
      <c r="B132" s="19">
        <v>-2894.6527134994976</v>
      </c>
    </row>
    <row r="133" spans="1:2" x14ac:dyDescent="0.2">
      <c r="A133" s="18" t="s">
        <v>127</v>
      </c>
      <c r="B133" s="19">
        <v>-2894.6527134994976</v>
      </c>
    </row>
    <row r="134" spans="1:2" x14ac:dyDescent="0.2">
      <c r="A134" s="18" t="s">
        <v>330</v>
      </c>
      <c r="B134" s="19">
        <v>-2894.6527134994976</v>
      </c>
    </row>
    <row r="135" spans="1:2" x14ac:dyDescent="0.2">
      <c r="A135" s="18" t="s">
        <v>60</v>
      </c>
      <c r="B135" s="19">
        <v>-2894.6527134994976</v>
      </c>
    </row>
    <row r="136" spans="1:2" x14ac:dyDescent="0.2">
      <c r="A136" s="18" t="s">
        <v>20</v>
      </c>
      <c r="B136" s="19">
        <v>-2894.6527134994976</v>
      </c>
    </row>
    <row r="137" spans="1:2" x14ac:dyDescent="0.2">
      <c r="A137" s="18" t="s">
        <v>68</v>
      </c>
      <c r="B137" s="19">
        <v>-2894.6527134994976</v>
      </c>
    </row>
    <row r="138" spans="1:2" x14ac:dyDescent="0.2">
      <c r="A138" s="18" t="s">
        <v>331</v>
      </c>
      <c r="B138" s="19">
        <v>-2894.6527134994976</v>
      </c>
    </row>
    <row r="139" spans="1:2" x14ac:dyDescent="0.2">
      <c r="A139" s="18" t="s">
        <v>245</v>
      </c>
      <c r="B139" s="19">
        <v>-2894.6527134994976</v>
      </c>
    </row>
    <row r="140" spans="1:2" x14ac:dyDescent="0.2">
      <c r="A140" s="18" t="s">
        <v>246</v>
      </c>
      <c r="B140" s="19">
        <v>-2894.6527134994976</v>
      </c>
    </row>
    <row r="141" spans="1:2" x14ac:dyDescent="0.2">
      <c r="A141" s="18" t="s">
        <v>239</v>
      </c>
      <c r="B141" s="19">
        <v>-2894.6527134994976</v>
      </c>
    </row>
    <row r="142" spans="1:2" x14ac:dyDescent="0.2">
      <c r="A142" s="18" t="s">
        <v>358</v>
      </c>
      <c r="B142" s="19">
        <v>-2894.6527134994976</v>
      </c>
    </row>
    <row r="143" spans="1:2" x14ac:dyDescent="0.2">
      <c r="A143" s="18" t="s">
        <v>199</v>
      </c>
      <c r="B143" s="19">
        <v>-2894.6527134994976</v>
      </c>
    </row>
    <row r="144" spans="1:2" x14ac:dyDescent="0.2">
      <c r="A144" s="18" t="s">
        <v>447</v>
      </c>
      <c r="B144" s="19">
        <v>-2894.6527134994976</v>
      </c>
    </row>
    <row r="145" spans="1:2" x14ac:dyDescent="0.2">
      <c r="A145" s="18" t="s">
        <v>240</v>
      </c>
      <c r="B145" s="19">
        <v>-2894.6527134994976</v>
      </c>
    </row>
    <row r="146" spans="1:2" x14ac:dyDescent="0.2">
      <c r="A146" s="18" t="s">
        <v>347</v>
      </c>
      <c r="B146" s="19">
        <v>-2894.6527134994976</v>
      </c>
    </row>
    <row r="147" spans="1:2" x14ac:dyDescent="0.2">
      <c r="A147" s="18" t="s">
        <v>16</v>
      </c>
      <c r="B147" s="19">
        <v>-2894.6527134994976</v>
      </c>
    </row>
    <row r="148" spans="1:2" x14ac:dyDescent="0.2">
      <c r="A148" s="18" t="s">
        <v>353</v>
      </c>
      <c r="B148" s="19">
        <v>-2894.6527134994976</v>
      </c>
    </row>
    <row r="149" spans="1:2" x14ac:dyDescent="0.2">
      <c r="A149" s="18" t="s">
        <v>95</v>
      </c>
      <c r="B149" s="19">
        <v>-2894.6527134994976</v>
      </c>
    </row>
    <row r="150" spans="1:2" x14ac:dyDescent="0.2">
      <c r="A150" s="18" t="s">
        <v>51</v>
      </c>
      <c r="B150" s="19">
        <v>-2894.6527134994976</v>
      </c>
    </row>
    <row r="151" spans="1:2" x14ac:dyDescent="0.2">
      <c r="A151" s="18" t="s">
        <v>332</v>
      </c>
      <c r="B151" s="19">
        <v>-2894.6527134994976</v>
      </c>
    </row>
    <row r="152" spans="1:2" x14ac:dyDescent="0.2">
      <c r="A152" s="18" t="s">
        <v>222</v>
      </c>
      <c r="B152" s="19">
        <v>-2894.6527134994976</v>
      </c>
    </row>
    <row r="153" spans="1:2" x14ac:dyDescent="0.2">
      <c r="A153" s="18" t="s">
        <v>367</v>
      </c>
      <c r="B153" s="19">
        <v>-2894.6527134994976</v>
      </c>
    </row>
    <row r="154" spans="1:2" x14ac:dyDescent="0.2">
      <c r="A154" s="18" t="s">
        <v>333</v>
      </c>
      <c r="B154" s="19">
        <v>-2894.6527134994976</v>
      </c>
    </row>
    <row r="155" spans="1:2" x14ac:dyDescent="0.2">
      <c r="A155" s="18" t="s">
        <v>79</v>
      </c>
      <c r="B155" s="19">
        <v>-2894.6527134994976</v>
      </c>
    </row>
    <row r="156" spans="1:2" x14ac:dyDescent="0.2">
      <c r="A156" s="18" t="s">
        <v>362</v>
      </c>
      <c r="B156" s="19">
        <v>-2894.6527134994976</v>
      </c>
    </row>
    <row r="157" spans="1:2" x14ac:dyDescent="0.2">
      <c r="A157" s="18" t="s">
        <v>146</v>
      </c>
      <c r="B157" s="19">
        <v>-2894.6527134994976</v>
      </c>
    </row>
    <row r="158" spans="1:2" x14ac:dyDescent="0.2">
      <c r="A158" s="18" t="s">
        <v>177</v>
      </c>
      <c r="B158" s="19">
        <v>-2894.6527134994976</v>
      </c>
    </row>
    <row r="159" spans="1:2" x14ac:dyDescent="0.2">
      <c r="A159" s="18" t="s">
        <v>179</v>
      </c>
      <c r="B159" s="19">
        <v>-2894.6527134994976</v>
      </c>
    </row>
    <row r="160" spans="1:2" x14ac:dyDescent="0.2">
      <c r="A160" s="18" t="s">
        <v>242</v>
      </c>
      <c r="B160" s="19">
        <v>-2894.6527134994976</v>
      </c>
    </row>
    <row r="161" spans="1:2" x14ac:dyDescent="0.2">
      <c r="A161" s="18" t="s">
        <v>243</v>
      </c>
      <c r="B161" s="19">
        <v>-2894.6527134994976</v>
      </c>
    </row>
    <row r="162" spans="1:2" x14ac:dyDescent="0.2">
      <c r="A162" s="18" t="s">
        <v>9</v>
      </c>
      <c r="B162" s="19">
        <v>-2894.6527134994976</v>
      </c>
    </row>
    <row r="163" spans="1:2" x14ac:dyDescent="0.2">
      <c r="A163" s="18" t="s">
        <v>13</v>
      </c>
      <c r="B163" s="19">
        <v>-2894.6527134994976</v>
      </c>
    </row>
    <row r="164" spans="1:2" x14ac:dyDescent="0.2">
      <c r="A164" s="18" t="s">
        <v>18</v>
      </c>
      <c r="B164" s="19">
        <v>-2894.6527134994976</v>
      </c>
    </row>
    <row r="165" spans="1:2" x14ac:dyDescent="0.2">
      <c r="A165" s="18" t="s">
        <v>200</v>
      </c>
      <c r="B165" s="19">
        <v>-2894.6527134994976</v>
      </c>
    </row>
    <row r="166" spans="1:2" x14ac:dyDescent="0.2">
      <c r="A166" s="18" t="s">
        <v>58</v>
      </c>
      <c r="B166" s="19">
        <v>-2894.6527134994976</v>
      </c>
    </row>
    <row r="167" spans="1:2" x14ac:dyDescent="0.2">
      <c r="A167" s="18" t="s">
        <v>121</v>
      </c>
      <c r="B167" s="19">
        <v>-2894.6527134994976</v>
      </c>
    </row>
    <row r="168" spans="1:2" x14ac:dyDescent="0.2">
      <c r="A168" s="18" t="s">
        <v>57</v>
      </c>
      <c r="B168" s="19">
        <v>-2894.6527134994976</v>
      </c>
    </row>
    <row r="169" spans="1:2" x14ac:dyDescent="0.2">
      <c r="A169" s="18" t="s">
        <v>124</v>
      </c>
      <c r="B169" s="19">
        <v>-2894.6527134994976</v>
      </c>
    </row>
    <row r="170" spans="1:2" x14ac:dyDescent="0.2">
      <c r="A170" s="18" t="s">
        <v>54</v>
      </c>
      <c r="B170" s="19">
        <v>-2894.6527134994976</v>
      </c>
    </row>
    <row r="171" spans="1:2" x14ac:dyDescent="0.2">
      <c r="A171" s="18" t="s">
        <v>223</v>
      </c>
      <c r="B171" s="19">
        <v>-2894.6527134994976</v>
      </c>
    </row>
    <row r="172" spans="1:2" x14ac:dyDescent="0.2">
      <c r="A172" s="18" t="s">
        <v>366</v>
      </c>
      <c r="B172" s="19">
        <v>-2894.6527134994976</v>
      </c>
    </row>
    <row r="173" spans="1:2" x14ac:dyDescent="0.2">
      <c r="A173" s="18" t="s">
        <v>140</v>
      </c>
      <c r="B173" s="19">
        <v>-2894.6527134994976</v>
      </c>
    </row>
    <row r="174" spans="1:2" x14ac:dyDescent="0.2">
      <c r="A174" s="18" t="s">
        <v>215</v>
      </c>
      <c r="B174" s="19">
        <v>-2894.6527134994976</v>
      </c>
    </row>
    <row r="175" spans="1:2" x14ac:dyDescent="0.2">
      <c r="A175" s="18" t="s">
        <v>99</v>
      </c>
      <c r="B175" s="19">
        <v>-2894.6527134994976</v>
      </c>
    </row>
    <row r="176" spans="1:2" x14ac:dyDescent="0.2">
      <c r="A176" s="18" t="s">
        <v>334</v>
      </c>
      <c r="B176" s="19">
        <v>-2894.6527134994976</v>
      </c>
    </row>
    <row r="177" spans="1:2" x14ac:dyDescent="0.2">
      <c r="A177" s="18" t="s">
        <v>335</v>
      </c>
      <c r="B177" s="19">
        <v>-2894.6527134994976</v>
      </c>
    </row>
    <row r="178" spans="1:2" x14ac:dyDescent="0.2">
      <c r="A178" s="18" t="s">
        <v>77</v>
      </c>
      <c r="B178" s="19">
        <v>-2894.6527134994976</v>
      </c>
    </row>
    <row r="179" spans="1:2" x14ac:dyDescent="0.2">
      <c r="A179" s="18" t="s">
        <v>336</v>
      </c>
      <c r="B179" s="19">
        <v>-2894.6527134994976</v>
      </c>
    </row>
    <row r="180" spans="1:2" x14ac:dyDescent="0.2">
      <c r="A180" s="18" t="s">
        <v>129</v>
      </c>
      <c r="B180" s="19">
        <v>-2894.6527134994976</v>
      </c>
    </row>
    <row r="181" spans="1:2" x14ac:dyDescent="0.2">
      <c r="A181" s="18" t="s">
        <v>88</v>
      </c>
      <c r="B181" s="19">
        <v>-2894.6527134994976</v>
      </c>
    </row>
    <row r="182" spans="1:2" x14ac:dyDescent="0.2">
      <c r="A182" s="18" t="s">
        <v>137</v>
      </c>
      <c r="B182" s="19">
        <v>-2894.6527134994976</v>
      </c>
    </row>
    <row r="183" spans="1:2" x14ac:dyDescent="0.2">
      <c r="A183" s="18" t="s">
        <v>52</v>
      </c>
      <c r="B183" s="19">
        <v>-2894.6527134994976</v>
      </c>
    </row>
    <row r="184" spans="1:2" x14ac:dyDescent="0.2">
      <c r="A184" s="18" t="s">
        <v>337</v>
      </c>
      <c r="B184" s="19">
        <v>-2894.6527134994976</v>
      </c>
    </row>
    <row r="185" spans="1:2" x14ac:dyDescent="0.2">
      <c r="A185" s="18" t="s">
        <v>104</v>
      </c>
      <c r="B185" s="19">
        <v>-2894.6527134994976</v>
      </c>
    </row>
    <row r="186" spans="1:2" x14ac:dyDescent="0.2">
      <c r="A186" s="18" t="s">
        <v>365</v>
      </c>
      <c r="B186" s="19">
        <v>-2894.6527134994976</v>
      </c>
    </row>
    <row r="187" spans="1:2" x14ac:dyDescent="0.2">
      <c r="A187" s="18" t="s">
        <v>133</v>
      </c>
      <c r="B187" s="19">
        <v>-2894.6527134994976</v>
      </c>
    </row>
    <row r="188" spans="1:2" x14ac:dyDescent="0.2">
      <c r="A188" s="18" t="s">
        <v>338</v>
      </c>
      <c r="B188" s="19">
        <v>-2894.6527134994976</v>
      </c>
    </row>
    <row r="189" spans="1:2" x14ac:dyDescent="0.2">
      <c r="A189" s="18" t="s">
        <v>4</v>
      </c>
      <c r="B189" s="19">
        <v>-2894.6527134994976</v>
      </c>
    </row>
    <row r="190" spans="1:2" x14ac:dyDescent="0.2">
      <c r="A190" s="18" t="s">
        <v>475</v>
      </c>
      <c r="B190" s="19">
        <v>-2894.6527134994976</v>
      </c>
    </row>
    <row r="191" spans="1:2" x14ac:dyDescent="0.2">
      <c r="A191" s="18" t="s">
        <v>450</v>
      </c>
      <c r="B191" s="19">
        <v>-2894.6527134994976</v>
      </c>
    </row>
    <row r="192" spans="1:2" x14ac:dyDescent="0.2">
      <c r="A192" s="18" t="s">
        <v>171</v>
      </c>
      <c r="B192" s="19">
        <v>-2894.6527134994976</v>
      </c>
    </row>
    <row r="193" spans="1:2" x14ac:dyDescent="0.2">
      <c r="A193" s="18" t="s">
        <v>172</v>
      </c>
      <c r="B193" s="19">
        <v>-2894.6527134994976</v>
      </c>
    </row>
    <row r="194" spans="1:2" x14ac:dyDescent="0.2">
      <c r="A194" s="18" t="s">
        <v>166</v>
      </c>
      <c r="B194" s="19">
        <v>-2894.6527134994976</v>
      </c>
    </row>
    <row r="195" spans="1:2" x14ac:dyDescent="0.2">
      <c r="A195" s="18" t="s">
        <v>174</v>
      </c>
      <c r="B195" s="19">
        <v>-2894.6527134994976</v>
      </c>
    </row>
    <row r="196" spans="1:2" x14ac:dyDescent="0.2">
      <c r="A196" s="18" t="s">
        <v>175</v>
      </c>
      <c r="B196" s="19">
        <v>-2894.6527134994976</v>
      </c>
    </row>
    <row r="197" spans="1:2" x14ac:dyDescent="0.2">
      <c r="A197" s="18" t="s">
        <v>180</v>
      </c>
      <c r="B197" s="19">
        <v>-2894.6527134994976</v>
      </c>
    </row>
    <row r="198" spans="1:2" x14ac:dyDescent="0.2">
      <c r="A198" s="18" t="s">
        <v>185</v>
      </c>
      <c r="B198" s="19">
        <v>-2894.6527134994976</v>
      </c>
    </row>
    <row r="199" spans="1:2" x14ac:dyDescent="0.2">
      <c r="A199" s="18" t="s">
        <v>64</v>
      </c>
      <c r="B199" s="19">
        <v>-2894.6527134994976</v>
      </c>
    </row>
    <row r="200" spans="1:2" x14ac:dyDescent="0.2">
      <c r="A200" s="18" t="s">
        <v>154</v>
      </c>
      <c r="B200" s="19">
        <v>-2894.6527134994976</v>
      </c>
    </row>
    <row r="201" spans="1:2" x14ac:dyDescent="0.2">
      <c r="A201" s="18" t="s">
        <v>186</v>
      </c>
      <c r="B201" s="19">
        <v>-2894.6527134994976</v>
      </c>
    </row>
    <row r="202" spans="1:2" x14ac:dyDescent="0.2">
      <c r="A202" s="18" t="s">
        <v>187</v>
      </c>
      <c r="B202" s="19">
        <v>-2894.6527134994976</v>
      </c>
    </row>
    <row r="203" spans="1:2" x14ac:dyDescent="0.2">
      <c r="A203" s="18" t="s">
        <v>103</v>
      </c>
      <c r="B203" s="19">
        <v>-2894.6527134994976</v>
      </c>
    </row>
    <row r="204" spans="1:2" x14ac:dyDescent="0.2">
      <c r="A204" s="18" t="s">
        <v>155</v>
      </c>
      <c r="B204" s="19">
        <v>-2894.6527134994976</v>
      </c>
    </row>
    <row r="205" spans="1:2" x14ac:dyDescent="0.2">
      <c r="A205" s="18" t="s">
        <v>339</v>
      </c>
      <c r="B205" s="19">
        <v>-2894.6527134994976</v>
      </c>
    </row>
    <row r="206" spans="1:2" x14ac:dyDescent="0.2">
      <c r="A206" s="18" t="s">
        <v>354</v>
      </c>
      <c r="B206" s="19">
        <v>-2894.6527134994976</v>
      </c>
    </row>
    <row r="207" spans="1:2" x14ac:dyDescent="0.2">
      <c r="A207" s="18" t="s">
        <v>70</v>
      </c>
      <c r="B207" s="19">
        <v>-2894.6527134994976</v>
      </c>
    </row>
    <row r="208" spans="1:2" x14ac:dyDescent="0.2">
      <c r="A208" s="18" t="s">
        <v>93</v>
      </c>
      <c r="B208" s="19">
        <v>-2894.6527134994976</v>
      </c>
    </row>
    <row r="209" spans="1:2" x14ac:dyDescent="0.2">
      <c r="A209" s="18" t="s">
        <v>192</v>
      </c>
      <c r="B209" s="19">
        <v>-2894.6527134994976</v>
      </c>
    </row>
    <row r="210" spans="1:2" x14ac:dyDescent="0.2">
      <c r="A210" s="18" t="s">
        <v>12</v>
      </c>
      <c r="B210" s="19">
        <v>-2894.6527134994976</v>
      </c>
    </row>
    <row r="211" spans="1:2" x14ac:dyDescent="0.2">
      <c r="A211" s="18" t="s">
        <v>340</v>
      </c>
      <c r="B211" s="19">
        <v>-2894.6527134994976</v>
      </c>
    </row>
    <row r="212" spans="1:2" x14ac:dyDescent="0.2">
      <c r="A212" s="18" t="s">
        <v>161</v>
      </c>
      <c r="B212" s="19">
        <v>-2894.6527134994976</v>
      </c>
    </row>
    <row r="213" spans="1:2" x14ac:dyDescent="0.2">
      <c r="A213" s="18" t="s">
        <v>195</v>
      </c>
      <c r="B213" s="19">
        <v>-2894.6527134994976</v>
      </c>
    </row>
    <row r="214" spans="1:2" x14ac:dyDescent="0.2">
      <c r="A214" s="18" t="s">
        <v>165</v>
      </c>
      <c r="B214" s="19">
        <v>-2894.6527134994976</v>
      </c>
    </row>
    <row r="215" spans="1:2" x14ac:dyDescent="0.2">
      <c r="A215" s="18" t="s">
        <v>206</v>
      </c>
      <c r="B215" s="19">
        <v>-2894.6527134994976</v>
      </c>
    </row>
    <row r="216" spans="1:2" x14ac:dyDescent="0.2">
      <c r="A216" s="18" t="s">
        <v>234</v>
      </c>
      <c r="B216" s="19">
        <v>-2894.6527134994976</v>
      </c>
    </row>
    <row r="217" spans="1:2" x14ac:dyDescent="0.2">
      <c r="A217" s="18" t="s">
        <v>224</v>
      </c>
      <c r="B217" s="19">
        <v>-2894.6527134994976</v>
      </c>
    </row>
    <row r="218" spans="1:2" x14ac:dyDescent="0.2">
      <c r="A218" s="18" t="s">
        <v>226</v>
      </c>
      <c r="B218" s="19">
        <v>-2894.6527134994976</v>
      </c>
    </row>
    <row r="219" spans="1:2" x14ac:dyDescent="0.2">
      <c r="A219" s="18" t="s">
        <v>126</v>
      </c>
      <c r="B219" s="19">
        <v>-2894.6527134994976</v>
      </c>
    </row>
    <row r="220" spans="1:2" x14ac:dyDescent="0.2">
      <c r="A220" s="18" t="s">
        <v>351</v>
      </c>
      <c r="B220" s="19">
        <v>-2894.6527134994976</v>
      </c>
    </row>
    <row r="221" spans="1:2" x14ac:dyDescent="0.2">
      <c r="A221" s="18" t="s">
        <v>134</v>
      </c>
      <c r="B221" s="19">
        <v>-2894.6527134994976</v>
      </c>
    </row>
    <row r="222" spans="1:2" x14ac:dyDescent="0.2">
      <c r="A222" s="18" t="s">
        <v>227</v>
      </c>
      <c r="B222" s="19">
        <v>-2894.6527134994976</v>
      </c>
    </row>
    <row r="223" spans="1:2" x14ac:dyDescent="0.2">
      <c r="A223" s="18" t="s">
        <v>449</v>
      </c>
      <c r="B223" s="19">
        <v>-2894.6527134994976</v>
      </c>
    </row>
    <row r="224" spans="1:2" x14ac:dyDescent="0.2">
      <c r="A224" s="18" t="s">
        <v>130</v>
      </c>
      <c r="B224" s="19">
        <v>-2894.6527134994976</v>
      </c>
    </row>
    <row r="225" spans="1:2" x14ac:dyDescent="0.2">
      <c r="A225" s="18" t="s">
        <v>131</v>
      </c>
      <c r="B225" s="19">
        <v>-2894.6527134994976</v>
      </c>
    </row>
    <row r="226" spans="1:2" x14ac:dyDescent="0.2">
      <c r="A226" s="18" t="s">
        <v>98</v>
      </c>
      <c r="B226" s="19">
        <v>-2894.6527134994976</v>
      </c>
    </row>
    <row r="227" spans="1:2" x14ac:dyDescent="0.2">
      <c r="A227" s="18" t="s">
        <v>176</v>
      </c>
      <c r="B227" s="19">
        <v>-2894.6527134994976</v>
      </c>
    </row>
    <row r="228" spans="1:2" x14ac:dyDescent="0.2">
      <c r="A228" s="18" t="s">
        <v>74</v>
      </c>
      <c r="B228" s="19">
        <v>-2894.6527134994976</v>
      </c>
    </row>
    <row r="229" spans="1:2" x14ac:dyDescent="0.2">
      <c r="A229" s="18" t="s">
        <v>178</v>
      </c>
      <c r="B229" s="19">
        <v>-2894.6527134994976</v>
      </c>
    </row>
    <row r="230" spans="1:2" x14ac:dyDescent="0.2">
      <c r="A230" s="18" t="s">
        <v>148</v>
      </c>
      <c r="B230" s="19">
        <v>-2894.6527134994976</v>
      </c>
    </row>
    <row r="231" spans="1:2" x14ac:dyDescent="0.2">
      <c r="A231" s="18" t="s">
        <v>149</v>
      </c>
      <c r="B231" s="19">
        <v>-2894.6527134994976</v>
      </c>
    </row>
    <row r="232" spans="1:2" x14ac:dyDescent="0.2">
      <c r="A232" s="18" t="s">
        <v>183</v>
      </c>
      <c r="B232" s="19">
        <v>-2894.6527134994976</v>
      </c>
    </row>
    <row r="233" spans="1:2" x14ac:dyDescent="0.2">
      <c r="A233" s="18" t="s">
        <v>152</v>
      </c>
      <c r="B233" s="19">
        <v>-2894.6527134994976</v>
      </c>
    </row>
    <row r="234" spans="1:2" x14ac:dyDescent="0.2">
      <c r="A234" s="18" t="s">
        <v>153</v>
      </c>
      <c r="B234" s="19">
        <v>-2894.6527134994976</v>
      </c>
    </row>
    <row r="235" spans="1:2" x14ac:dyDescent="0.2">
      <c r="A235" s="18" t="s">
        <v>156</v>
      </c>
      <c r="B235" s="19">
        <v>-2894.6527134994976</v>
      </c>
    </row>
    <row r="236" spans="1:2" x14ac:dyDescent="0.2">
      <c r="A236" s="18" t="s">
        <v>75</v>
      </c>
      <c r="B236" s="19">
        <v>-2894.6527134994976</v>
      </c>
    </row>
    <row r="237" spans="1:2" x14ac:dyDescent="0.2">
      <c r="A237" s="18" t="s">
        <v>157</v>
      </c>
      <c r="B237" s="19">
        <v>-2894.6527134994976</v>
      </c>
    </row>
    <row r="238" spans="1:2" x14ac:dyDescent="0.2">
      <c r="A238" s="18" t="s">
        <v>158</v>
      </c>
      <c r="B238" s="19">
        <v>-2894.6527134994976</v>
      </c>
    </row>
    <row r="239" spans="1:2" x14ac:dyDescent="0.2">
      <c r="A239" s="18" t="s">
        <v>14</v>
      </c>
      <c r="B239" s="19">
        <v>-2894.6527134994976</v>
      </c>
    </row>
    <row r="240" spans="1:2" x14ac:dyDescent="0.2">
      <c r="A240" s="18" t="s">
        <v>191</v>
      </c>
      <c r="B240" s="19">
        <v>-2894.6527134994976</v>
      </c>
    </row>
    <row r="241" spans="1:2" x14ac:dyDescent="0.2">
      <c r="A241" s="18" t="s">
        <v>19</v>
      </c>
      <c r="B241" s="19">
        <v>-2894.6527134994976</v>
      </c>
    </row>
    <row r="242" spans="1:2" x14ac:dyDescent="0.2">
      <c r="A242" s="18" t="s">
        <v>193</v>
      </c>
      <c r="B242" s="19">
        <v>-2894.6527134994976</v>
      </c>
    </row>
    <row r="243" spans="1:2" x14ac:dyDescent="0.2">
      <c r="A243" s="18" t="s">
        <v>21</v>
      </c>
      <c r="B243" s="19">
        <v>-2894.6527134994976</v>
      </c>
    </row>
    <row r="244" spans="1:2" x14ac:dyDescent="0.2">
      <c r="A244" s="18" t="s">
        <v>10</v>
      </c>
      <c r="B244" s="19">
        <v>-2894.6527134994976</v>
      </c>
    </row>
    <row r="245" spans="1:2" x14ac:dyDescent="0.2">
      <c r="A245" s="18" t="s">
        <v>341</v>
      </c>
      <c r="B245" s="19">
        <v>-2894.6527134994976</v>
      </c>
    </row>
    <row r="246" spans="1:2" x14ac:dyDescent="0.2">
      <c r="A246" s="18" t="s">
        <v>162</v>
      </c>
      <c r="B246" s="19">
        <v>-2894.6527134994976</v>
      </c>
    </row>
    <row r="247" spans="1:2" x14ac:dyDescent="0.2">
      <c r="A247" s="18" t="s">
        <v>205</v>
      </c>
      <c r="B247" s="19">
        <v>-2894.6527134994976</v>
      </c>
    </row>
    <row r="248" spans="1:2" x14ac:dyDescent="0.2">
      <c r="A248" s="18" t="s">
        <v>202</v>
      </c>
      <c r="B248" s="19">
        <v>-2894.6527134994976</v>
      </c>
    </row>
    <row r="249" spans="1:2" x14ac:dyDescent="0.2">
      <c r="A249" s="18" t="s">
        <v>348</v>
      </c>
      <c r="B249" s="19">
        <v>-2894.6527134994976</v>
      </c>
    </row>
    <row r="250" spans="1:2" x14ac:dyDescent="0.2">
      <c r="A250" s="18" t="s">
        <v>352</v>
      </c>
      <c r="B250" s="19">
        <v>-2894.6527134994976</v>
      </c>
    </row>
    <row r="251" spans="1:2" x14ac:dyDescent="0.2">
      <c r="A251" s="18" t="s">
        <v>141</v>
      </c>
      <c r="B251" s="19">
        <v>-2894.6527134994976</v>
      </c>
    </row>
    <row r="252" spans="1:2" x14ac:dyDescent="0.2">
      <c r="A252" s="18" t="s">
        <v>96</v>
      </c>
      <c r="B252" s="19">
        <v>-2894.6527134994976</v>
      </c>
    </row>
    <row r="253" spans="1:2" x14ac:dyDescent="0.2">
      <c r="A253" s="18" t="s">
        <v>143</v>
      </c>
      <c r="B253" s="19">
        <v>-2894.6527134994976</v>
      </c>
    </row>
    <row r="254" spans="1:2" x14ac:dyDescent="0.2">
      <c r="A254" s="18" t="s">
        <v>363</v>
      </c>
      <c r="B254" s="19">
        <v>-2894.6527134994976</v>
      </c>
    </row>
    <row r="255" spans="1:2" x14ac:dyDescent="0.2">
      <c r="A255" s="18" t="s">
        <v>136</v>
      </c>
      <c r="B255" s="19">
        <v>-2894.6527134994976</v>
      </c>
    </row>
    <row r="256" spans="1:2" x14ac:dyDescent="0.2">
      <c r="A256" s="18" t="s">
        <v>229</v>
      </c>
      <c r="B256" s="19">
        <v>-2894.6527134994976</v>
      </c>
    </row>
    <row r="257" spans="1:2" x14ac:dyDescent="0.2">
      <c r="A257" s="18" t="s">
        <v>230</v>
      </c>
      <c r="B257" s="19">
        <v>-2894.6527134994976</v>
      </c>
    </row>
    <row r="258" spans="1:2" x14ac:dyDescent="0.2">
      <c r="A258" s="18" t="s">
        <v>83</v>
      </c>
      <c r="B258" s="19">
        <v>-2894.6527134994976</v>
      </c>
    </row>
    <row r="259" spans="1:2" x14ac:dyDescent="0.2">
      <c r="A259" s="18" t="s">
        <v>349</v>
      </c>
      <c r="B259" s="19">
        <v>-2894.6527134994976</v>
      </c>
    </row>
    <row r="260" spans="1:2" x14ac:dyDescent="0.2">
      <c r="A260" s="18" t="s">
        <v>67</v>
      </c>
      <c r="B260" s="19">
        <v>-2894.6527134994976</v>
      </c>
    </row>
    <row r="261" spans="1:2" x14ac:dyDescent="0.2">
      <c r="A261" s="18" t="s">
        <v>474</v>
      </c>
      <c r="B261" s="19">
        <v>-2894.6527134994976</v>
      </c>
    </row>
    <row r="262" spans="1:2" x14ac:dyDescent="0.2">
      <c r="A262" s="18" t="s">
        <v>142</v>
      </c>
      <c r="B262" s="19">
        <v>-2894.6527134994976</v>
      </c>
    </row>
    <row r="263" spans="1:2" x14ac:dyDescent="0.2">
      <c r="A263" s="18" t="s">
        <v>15</v>
      </c>
      <c r="B263" s="19">
        <v>-2894.6527134994976</v>
      </c>
    </row>
    <row r="264" spans="1:2" x14ac:dyDescent="0.2">
      <c r="A264" s="18" t="s">
        <v>90</v>
      </c>
      <c r="B264" s="19">
        <v>-2894.6527134994976</v>
      </c>
    </row>
    <row r="265" spans="1:2" x14ac:dyDescent="0.2">
      <c r="A265" s="18" t="s">
        <v>342</v>
      </c>
      <c r="B265" s="19">
        <v>-2894.6527134994976</v>
      </c>
    </row>
  </sheetData>
  <sortState ref="A9:B265">
    <sortCondition descending="1" ref="B9:B265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EF8F-F33D-461E-A783-0443FAAD098E}">
  <dimension ref="A2:H234"/>
  <sheetViews>
    <sheetView workbookViewId="0">
      <selection activeCell="A6" sqref="A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Maio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Março de 2022</v>
      </c>
      <c r="C3" s="10"/>
      <c r="D3" s="10"/>
      <c r="H3" s="10"/>
    </row>
    <row r="5" spans="1:8" x14ac:dyDescent="0.2">
      <c r="A5" s="15" t="s">
        <v>493</v>
      </c>
    </row>
    <row r="6" spans="1:8" x14ac:dyDescent="0.2">
      <c r="A6" s="13" t="s">
        <v>492</v>
      </c>
    </row>
    <row r="8" spans="1:8" x14ac:dyDescent="0.2">
      <c r="A8" s="16" t="s">
        <v>3</v>
      </c>
      <c r="B8" s="17" t="s">
        <v>344</v>
      </c>
    </row>
    <row r="9" spans="1:8" x14ac:dyDescent="0.2">
      <c r="A9" s="11" t="s">
        <v>353</v>
      </c>
      <c r="B9" s="12">
        <v>795899.36175071565</v>
      </c>
    </row>
    <row r="10" spans="1:8" x14ac:dyDescent="0.2">
      <c r="A10" s="18" t="s">
        <v>254</v>
      </c>
      <c r="B10" s="19">
        <v>-225.72846341039258</v>
      </c>
    </row>
    <row r="11" spans="1:8" x14ac:dyDescent="0.2">
      <c r="A11" s="18" t="s">
        <v>102</v>
      </c>
      <c r="B11" s="19">
        <v>-225.72846341039258</v>
      </c>
    </row>
    <row r="12" spans="1:8" x14ac:dyDescent="0.2">
      <c r="A12" s="18" t="s">
        <v>359</v>
      </c>
      <c r="B12" s="19">
        <v>-225.72846341039258</v>
      </c>
    </row>
    <row r="13" spans="1:8" x14ac:dyDescent="0.2">
      <c r="A13" s="23" t="s">
        <v>185</v>
      </c>
      <c r="B13" s="21">
        <v>-225.72846341039258</v>
      </c>
    </row>
    <row r="14" spans="1:8" x14ac:dyDescent="0.2">
      <c r="A14" s="23" t="s">
        <v>358</v>
      </c>
      <c r="B14" s="21">
        <v>-225.72846341039258</v>
      </c>
    </row>
    <row r="15" spans="1:8" x14ac:dyDescent="0.2">
      <c r="A15" s="23" t="s">
        <v>196</v>
      </c>
      <c r="B15" s="21">
        <v>-225.72846341039258</v>
      </c>
    </row>
    <row r="16" spans="1:8" x14ac:dyDescent="0.2">
      <c r="A16" s="18" t="s">
        <v>357</v>
      </c>
      <c r="B16" s="19">
        <v>-225.72846341039258</v>
      </c>
    </row>
    <row r="17" spans="1:2" x14ac:dyDescent="0.2">
      <c r="A17" s="18" t="s">
        <v>47</v>
      </c>
      <c r="B17" s="19">
        <v>-225.72846341039258</v>
      </c>
    </row>
    <row r="18" spans="1:2" x14ac:dyDescent="0.2">
      <c r="A18" s="18" t="s">
        <v>249</v>
      </c>
      <c r="B18" s="19">
        <v>-300.96795121474861</v>
      </c>
    </row>
    <row r="19" spans="1:2" x14ac:dyDescent="0.2">
      <c r="A19" s="18" t="s">
        <v>360</v>
      </c>
      <c r="B19" s="19">
        <v>-300.96795121474861</v>
      </c>
    </row>
    <row r="20" spans="1:2" x14ac:dyDescent="0.2">
      <c r="A20" s="18" t="s">
        <v>484</v>
      </c>
      <c r="B20" s="19">
        <v>-313.89</v>
      </c>
    </row>
    <row r="21" spans="1:2" x14ac:dyDescent="0.2">
      <c r="A21" s="18" t="s">
        <v>312</v>
      </c>
      <c r="B21" s="19">
        <v>-849.96</v>
      </c>
    </row>
    <row r="22" spans="1:2" x14ac:dyDescent="0.2">
      <c r="A22" s="18" t="s">
        <v>80</v>
      </c>
      <c r="B22" s="19">
        <v>-1335.5102769709774</v>
      </c>
    </row>
    <row r="23" spans="1:2" x14ac:dyDescent="0.2">
      <c r="A23" s="18" t="s">
        <v>223</v>
      </c>
      <c r="B23" s="19">
        <v>-1335.5102769709774</v>
      </c>
    </row>
    <row r="24" spans="1:2" x14ac:dyDescent="0.2">
      <c r="A24" s="18" t="s">
        <v>76</v>
      </c>
      <c r="B24" s="19">
        <v>-1335.5102769709774</v>
      </c>
    </row>
    <row r="25" spans="1:2" x14ac:dyDescent="0.2">
      <c r="A25" s="18" t="s">
        <v>59</v>
      </c>
      <c r="B25" s="19">
        <v>-1335.5102769709774</v>
      </c>
    </row>
    <row r="26" spans="1:2" x14ac:dyDescent="0.2">
      <c r="A26" s="18" t="s">
        <v>100</v>
      </c>
      <c r="B26" s="19">
        <v>-1335.5102769709774</v>
      </c>
    </row>
    <row r="27" spans="1:2" x14ac:dyDescent="0.2">
      <c r="A27" s="18" t="s">
        <v>129</v>
      </c>
      <c r="B27" s="19">
        <v>-1335.5102769709774</v>
      </c>
    </row>
    <row r="28" spans="1:2" x14ac:dyDescent="0.2">
      <c r="A28" s="18" t="s">
        <v>92</v>
      </c>
      <c r="B28" s="19">
        <v>-1335.5102769709774</v>
      </c>
    </row>
    <row r="29" spans="1:2" x14ac:dyDescent="0.2">
      <c r="A29" s="18" t="s">
        <v>123</v>
      </c>
      <c r="B29" s="19">
        <v>-1335.5102769709774</v>
      </c>
    </row>
    <row r="30" spans="1:2" x14ac:dyDescent="0.2">
      <c r="A30" s="18" t="s">
        <v>53</v>
      </c>
      <c r="B30" s="19">
        <v>-1335.5102769709774</v>
      </c>
    </row>
    <row r="31" spans="1:2" x14ac:dyDescent="0.2">
      <c r="A31" s="18" t="s">
        <v>83</v>
      </c>
      <c r="B31" s="19">
        <v>-1335.5102769709774</v>
      </c>
    </row>
    <row r="32" spans="1:2" x14ac:dyDescent="0.2">
      <c r="A32" s="18" t="s">
        <v>139</v>
      </c>
      <c r="B32" s="19">
        <v>-1335.5102769709774</v>
      </c>
    </row>
    <row r="33" spans="1:2" x14ac:dyDescent="0.2">
      <c r="A33" s="18" t="s">
        <v>101</v>
      </c>
      <c r="B33" s="19">
        <v>-1335.5102769709774</v>
      </c>
    </row>
    <row r="34" spans="1:2" x14ac:dyDescent="0.2">
      <c r="A34" s="18" t="s">
        <v>71</v>
      </c>
      <c r="B34" s="19">
        <v>-1335.5102769709774</v>
      </c>
    </row>
    <row r="35" spans="1:2" x14ac:dyDescent="0.2">
      <c r="A35" s="18" t="s">
        <v>87</v>
      </c>
      <c r="B35" s="19">
        <v>-1335.5102769709774</v>
      </c>
    </row>
    <row r="36" spans="1:2" x14ac:dyDescent="0.2">
      <c r="A36" s="18" t="s">
        <v>361</v>
      </c>
      <c r="B36" s="19">
        <v>-1335.5102769709774</v>
      </c>
    </row>
    <row r="37" spans="1:2" x14ac:dyDescent="0.2">
      <c r="A37" s="18" t="s">
        <v>86</v>
      </c>
      <c r="B37" s="19">
        <v>-1335.5102769709774</v>
      </c>
    </row>
    <row r="38" spans="1:2" x14ac:dyDescent="0.2">
      <c r="A38" s="18" t="s">
        <v>6</v>
      </c>
      <c r="B38" s="19">
        <v>-1335.5102769709774</v>
      </c>
    </row>
    <row r="39" spans="1:2" x14ac:dyDescent="0.2">
      <c r="A39" s="18" t="s">
        <v>85</v>
      </c>
      <c r="B39" s="19">
        <v>-1335.5102769709774</v>
      </c>
    </row>
    <row r="40" spans="1:2" x14ac:dyDescent="0.2">
      <c r="A40" s="18" t="s">
        <v>257</v>
      </c>
      <c r="B40" s="19">
        <v>-1335.5102769709774</v>
      </c>
    </row>
    <row r="41" spans="1:2" x14ac:dyDescent="0.2">
      <c r="A41" s="23" t="s">
        <v>69</v>
      </c>
      <c r="B41" s="21">
        <v>-1335.5102769709774</v>
      </c>
    </row>
    <row r="42" spans="1:2" x14ac:dyDescent="0.2">
      <c r="A42" s="23" t="s">
        <v>94</v>
      </c>
      <c r="B42" s="21">
        <v>-1335.5102769709774</v>
      </c>
    </row>
    <row r="43" spans="1:2" x14ac:dyDescent="0.2">
      <c r="A43" s="18" t="s">
        <v>97</v>
      </c>
      <c r="B43" s="19">
        <v>-1335.5102769709774</v>
      </c>
    </row>
    <row r="44" spans="1:2" x14ac:dyDescent="0.2">
      <c r="A44" s="18" t="s">
        <v>91</v>
      </c>
      <c r="B44" s="19">
        <v>-1561.23874038137</v>
      </c>
    </row>
    <row r="45" spans="1:2" x14ac:dyDescent="0.2">
      <c r="A45" s="18" t="s">
        <v>77</v>
      </c>
      <c r="B45" s="19">
        <v>-1561.23874038137</v>
      </c>
    </row>
    <row r="46" spans="1:2" x14ac:dyDescent="0.2">
      <c r="A46" s="18" t="s">
        <v>72</v>
      </c>
      <c r="B46" s="19">
        <v>-1561.23874038137</v>
      </c>
    </row>
    <row r="47" spans="1:2" x14ac:dyDescent="0.2">
      <c r="A47" s="18" t="s">
        <v>155</v>
      </c>
      <c r="B47" s="19">
        <v>-1561.23874038137</v>
      </c>
    </row>
    <row r="48" spans="1:2" x14ac:dyDescent="0.2">
      <c r="A48" s="18" t="s">
        <v>57</v>
      </c>
      <c r="B48" s="19">
        <v>-1561.23874038137</v>
      </c>
    </row>
    <row r="49" spans="1:2" x14ac:dyDescent="0.2">
      <c r="A49" s="18" t="s">
        <v>63</v>
      </c>
      <c r="B49" s="19">
        <v>-1561.23874038137</v>
      </c>
    </row>
    <row r="50" spans="1:2" x14ac:dyDescent="0.2">
      <c r="A50" s="18" t="s">
        <v>84</v>
      </c>
      <c r="B50" s="19">
        <v>-1561.23874038137</v>
      </c>
    </row>
    <row r="51" spans="1:2" x14ac:dyDescent="0.2">
      <c r="A51" s="18" t="s">
        <v>54</v>
      </c>
      <c r="B51" s="19">
        <v>-1561.23874038137</v>
      </c>
    </row>
    <row r="52" spans="1:2" x14ac:dyDescent="0.2">
      <c r="A52" s="18" t="s">
        <v>82</v>
      </c>
      <c r="B52" s="19">
        <v>-1636.478228185726</v>
      </c>
    </row>
    <row r="53" spans="1:2" x14ac:dyDescent="0.2">
      <c r="A53" s="18" t="s">
        <v>105</v>
      </c>
      <c r="B53" s="19">
        <v>-3895.2849745079875</v>
      </c>
    </row>
    <row r="54" spans="1:2" x14ac:dyDescent="0.2">
      <c r="A54" s="18" t="s">
        <v>140</v>
      </c>
      <c r="B54" s="19">
        <v>-3895.2849745079875</v>
      </c>
    </row>
    <row r="55" spans="1:2" x14ac:dyDescent="0.2">
      <c r="A55" s="18" t="s">
        <v>224</v>
      </c>
      <c r="B55" s="19">
        <v>-3895.2849745079875</v>
      </c>
    </row>
    <row r="56" spans="1:2" x14ac:dyDescent="0.2">
      <c r="A56" s="18" t="s">
        <v>176</v>
      </c>
      <c r="B56" s="19">
        <v>-3895.2849745079875</v>
      </c>
    </row>
    <row r="57" spans="1:2" x14ac:dyDescent="0.2">
      <c r="A57" s="18" t="s">
        <v>215</v>
      </c>
      <c r="B57" s="19">
        <v>-3895.2849745079875</v>
      </c>
    </row>
    <row r="58" spans="1:2" x14ac:dyDescent="0.2">
      <c r="A58" s="18" t="s">
        <v>99</v>
      </c>
      <c r="B58" s="19">
        <v>-3895.2849745079875</v>
      </c>
    </row>
    <row r="59" spans="1:2" x14ac:dyDescent="0.2">
      <c r="A59" s="18" t="s">
        <v>16</v>
      </c>
      <c r="B59" s="19">
        <v>-3895.2849745079875</v>
      </c>
    </row>
    <row r="60" spans="1:2" x14ac:dyDescent="0.2">
      <c r="A60" s="18" t="s">
        <v>335</v>
      </c>
      <c r="B60" s="19">
        <v>-3895.2849745079875</v>
      </c>
    </row>
    <row r="61" spans="1:2" x14ac:dyDescent="0.2">
      <c r="A61" s="18" t="s">
        <v>245</v>
      </c>
      <c r="B61" s="19">
        <v>-3895.2849745079875</v>
      </c>
    </row>
    <row r="62" spans="1:2" x14ac:dyDescent="0.2">
      <c r="A62" s="18" t="s">
        <v>141</v>
      </c>
      <c r="B62" s="19">
        <v>-3895.2849745079875</v>
      </c>
    </row>
    <row r="63" spans="1:2" x14ac:dyDescent="0.2">
      <c r="A63" s="18" t="s">
        <v>96</v>
      </c>
      <c r="B63" s="19">
        <v>-3895.2849745079875</v>
      </c>
    </row>
    <row r="64" spans="1:2" x14ac:dyDescent="0.2">
      <c r="A64" s="18" t="s">
        <v>329</v>
      </c>
      <c r="B64" s="19">
        <v>-3895.2849745079875</v>
      </c>
    </row>
    <row r="65" spans="1:2" x14ac:dyDescent="0.2">
      <c r="A65" s="18" t="s">
        <v>187</v>
      </c>
      <c r="B65" s="19">
        <v>-3895.2849745079875</v>
      </c>
    </row>
    <row r="66" spans="1:2" x14ac:dyDescent="0.2">
      <c r="A66" s="18" t="s">
        <v>256</v>
      </c>
      <c r="B66" s="19">
        <v>-3895.2849745079875</v>
      </c>
    </row>
    <row r="67" spans="1:2" x14ac:dyDescent="0.2">
      <c r="A67" s="18" t="s">
        <v>126</v>
      </c>
      <c r="B67" s="19">
        <v>-3895.2849745079875</v>
      </c>
    </row>
    <row r="68" spans="1:2" x14ac:dyDescent="0.2">
      <c r="A68" s="18" t="s">
        <v>229</v>
      </c>
      <c r="B68" s="19">
        <v>-3895.2849745079875</v>
      </c>
    </row>
    <row r="69" spans="1:2" x14ac:dyDescent="0.2">
      <c r="A69" s="18" t="s">
        <v>33</v>
      </c>
      <c r="B69" s="19">
        <v>-3895.2849745079875</v>
      </c>
    </row>
    <row r="70" spans="1:2" x14ac:dyDescent="0.2">
      <c r="A70" s="18" t="s">
        <v>244</v>
      </c>
      <c r="B70" s="19">
        <v>-3895.2849745079875</v>
      </c>
    </row>
    <row r="71" spans="1:2" x14ac:dyDescent="0.2">
      <c r="A71" s="18" t="s">
        <v>230</v>
      </c>
      <c r="B71" s="19">
        <v>-3895.2849745079875</v>
      </c>
    </row>
    <row r="72" spans="1:2" x14ac:dyDescent="0.2">
      <c r="A72" s="18" t="s">
        <v>237</v>
      </c>
      <c r="B72" s="19">
        <v>-3895.2849745079875</v>
      </c>
    </row>
    <row r="73" spans="1:2" x14ac:dyDescent="0.2">
      <c r="A73" s="18" t="s">
        <v>88</v>
      </c>
      <c r="B73" s="19">
        <v>-3895.2849745079875</v>
      </c>
    </row>
    <row r="74" spans="1:2" x14ac:dyDescent="0.2">
      <c r="A74" s="18" t="s">
        <v>302</v>
      </c>
      <c r="B74" s="19">
        <v>-3895.2849745079875</v>
      </c>
    </row>
    <row r="75" spans="1:2" x14ac:dyDescent="0.2">
      <c r="A75" s="18" t="s">
        <v>251</v>
      </c>
      <c r="B75" s="19">
        <v>-3895.2849745079875</v>
      </c>
    </row>
    <row r="76" spans="1:2" x14ac:dyDescent="0.2">
      <c r="A76" s="18" t="s">
        <v>134</v>
      </c>
      <c r="B76" s="19">
        <v>-3895.2849745079875</v>
      </c>
    </row>
    <row r="77" spans="1:2" x14ac:dyDescent="0.2">
      <c r="A77" s="18" t="s">
        <v>52</v>
      </c>
      <c r="B77" s="19">
        <v>-3895.2849745079875</v>
      </c>
    </row>
    <row r="78" spans="1:2" x14ac:dyDescent="0.2">
      <c r="A78" s="18" t="s">
        <v>328</v>
      </c>
      <c r="B78" s="19">
        <v>-3895.2849745079875</v>
      </c>
    </row>
    <row r="79" spans="1:2" x14ac:dyDescent="0.2">
      <c r="A79" s="18" t="s">
        <v>67</v>
      </c>
      <c r="B79" s="19">
        <v>-3895.2849745079875</v>
      </c>
    </row>
    <row r="80" spans="1:2" x14ac:dyDescent="0.2">
      <c r="A80" s="18" t="s">
        <v>330</v>
      </c>
      <c r="B80" s="19">
        <v>-3895.2849745079875</v>
      </c>
    </row>
    <row r="81" spans="1:2" x14ac:dyDescent="0.2">
      <c r="A81" s="18" t="s">
        <v>367</v>
      </c>
      <c r="B81" s="19">
        <v>-3895.2849745079875</v>
      </c>
    </row>
    <row r="82" spans="1:2" x14ac:dyDescent="0.2">
      <c r="A82" s="18" t="s">
        <v>104</v>
      </c>
      <c r="B82" s="19">
        <v>-3895.2849745079875</v>
      </c>
    </row>
    <row r="83" spans="1:2" x14ac:dyDescent="0.2">
      <c r="A83" s="18" t="s">
        <v>61</v>
      </c>
      <c r="B83" s="19">
        <v>-3895.2849745079875</v>
      </c>
    </row>
    <row r="84" spans="1:2" x14ac:dyDescent="0.2">
      <c r="A84" s="18" t="s">
        <v>133</v>
      </c>
      <c r="B84" s="19">
        <v>-3895.2849745079875</v>
      </c>
    </row>
    <row r="85" spans="1:2" x14ac:dyDescent="0.2">
      <c r="A85" s="18" t="s">
        <v>227</v>
      </c>
      <c r="B85" s="19">
        <v>-3895.2849745079875</v>
      </c>
    </row>
    <row r="86" spans="1:2" x14ac:dyDescent="0.2">
      <c r="A86" s="18" t="s">
        <v>10</v>
      </c>
      <c r="B86" s="19">
        <v>-3895.2849745079875</v>
      </c>
    </row>
    <row r="87" spans="1:2" x14ac:dyDescent="0.2">
      <c r="A87" s="18" t="s">
        <v>108</v>
      </c>
      <c r="B87" s="19">
        <v>-3895.2849745079875</v>
      </c>
    </row>
    <row r="88" spans="1:2" x14ac:dyDescent="0.2">
      <c r="A88" s="18" t="s">
        <v>109</v>
      </c>
      <c r="B88" s="19">
        <v>-3895.2849745079875</v>
      </c>
    </row>
    <row r="89" spans="1:2" x14ac:dyDescent="0.2">
      <c r="A89" s="18" t="s">
        <v>79</v>
      </c>
      <c r="B89" s="19">
        <v>-3895.2849745079875</v>
      </c>
    </row>
    <row r="90" spans="1:2" x14ac:dyDescent="0.2">
      <c r="A90" s="18" t="s">
        <v>488</v>
      </c>
      <c r="B90" s="19">
        <v>-3895.2849745079875</v>
      </c>
    </row>
    <row r="91" spans="1:2" x14ac:dyDescent="0.2">
      <c r="A91" s="18" t="s">
        <v>131</v>
      </c>
      <c r="B91" s="19">
        <v>-3895.2849745079875</v>
      </c>
    </row>
    <row r="92" spans="1:2" x14ac:dyDescent="0.2">
      <c r="A92" s="18" t="s">
        <v>338</v>
      </c>
      <c r="B92" s="19">
        <v>-3895.2849745079875</v>
      </c>
    </row>
    <row r="93" spans="1:2" x14ac:dyDescent="0.2">
      <c r="A93" s="18" t="s">
        <v>4</v>
      </c>
      <c r="B93" s="19">
        <v>-3895.2849745079875</v>
      </c>
    </row>
    <row r="94" spans="1:2" x14ac:dyDescent="0.2">
      <c r="A94" s="18" t="s">
        <v>15</v>
      </c>
      <c r="B94" s="19">
        <v>-3895.2849745079875</v>
      </c>
    </row>
    <row r="95" spans="1:2" x14ac:dyDescent="0.2">
      <c r="A95" s="18" t="s">
        <v>90</v>
      </c>
      <c r="B95" s="19">
        <v>-3895.2849745079875</v>
      </c>
    </row>
    <row r="96" spans="1:2" x14ac:dyDescent="0.2">
      <c r="A96" s="18" t="s">
        <v>203</v>
      </c>
      <c r="B96" s="19">
        <v>-3895.2849745079875</v>
      </c>
    </row>
    <row r="97" spans="1:2" x14ac:dyDescent="0.2">
      <c r="A97" s="18" t="s">
        <v>206</v>
      </c>
      <c r="B97" s="19">
        <v>-3895.2849745079875</v>
      </c>
    </row>
    <row r="98" spans="1:2" x14ac:dyDescent="0.2">
      <c r="A98" s="18" t="s">
        <v>241</v>
      </c>
      <c r="B98" s="19">
        <v>-3895.2849745079875</v>
      </c>
    </row>
    <row r="99" spans="1:2" x14ac:dyDescent="0.2">
      <c r="A99" s="18" t="s">
        <v>240</v>
      </c>
      <c r="B99" s="19">
        <v>-3895.2849745079875</v>
      </c>
    </row>
    <row r="100" spans="1:2" x14ac:dyDescent="0.2">
      <c r="A100" s="18" t="s">
        <v>342</v>
      </c>
      <c r="B100" s="19">
        <v>-3895.2849745079875</v>
      </c>
    </row>
    <row r="101" spans="1:2" x14ac:dyDescent="0.2">
      <c r="A101" s="18" t="s">
        <v>173</v>
      </c>
      <c r="B101" s="19">
        <v>-4121.0134379183801</v>
      </c>
    </row>
    <row r="102" spans="1:2" x14ac:dyDescent="0.2">
      <c r="A102" s="18" t="s">
        <v>253</v>
      </c>
      <c r="B102" s="19">
        <v>-4121.0134379183801</v>
      </c>
    </row>
    <row r="103" spans="1:2" x14ac:dyDescent="0.2">
      <c r="A103" s="18" t="s">
        <v>74</v>
      </c>
      <c r="B103" s="19">
        <v>-4121.0134379183801</v>
      </c>
    </row>
    <row r="104" spans="1:2" x14ac:dyDescent="0.2">
      <c r="A104" s="18" t="s">
        <v>246</v>
      </c>
      <c r="B104" s="19">
        <v>-4121.0134379183801</v>
      </c>
    </row>
    <row r="105" spans="1:2" x14ac:dyDescent="0.2">
      <c r="A105" s="18" t="s">
        <v>9</v>
      </c>
      <c r="B105" s="19">
        <v>-4121.0134379183801</v>
      </c>
    </row>
    <row r="106" spans="1:2" x14ac:dyDescent="0.2">
      <c r="A106" s="18" t="s">
        <v>12</v>
      </c>
      <c r="B106" s="19">
        <v>-4121.0134379183801</v>
      </c>
    </row>
    <row r="107" spans="1:2" x14ac:dyDescent="0.2">
      <c r="A107" s="18" t="s">
        <v>58</v>
      </c>
      <c r="B107" s="19">
        <v>-4196.2529257227361</v>
      </c>
    </row>
    <row r="108" spans="1:2" x14ac:dyDescent="0.2">
      <c r="A108" s="18" t="s">
        <v>171</v>
      </c>
      <c r="B108" s="19">
        <v>-4196.2529257227361</v>
      </c>
    </row>
    <row r="109" spans="1:2" x14ac:dyDescent="0.2">
      <c r="A109" s="18" t="s">
        <v>172</v>
      </c>
      <c r="B109" s="19">
        <v>-4196.2529257227361</v>
      </c>
    </row>
    <row r="110" spans="1:2" x14ac:dyDescent="0.2">
      <c r="A110" s="18" t="s">
        <v>308</v>
      </c>
      <c r="B110" s="19">
        <v>-4196.2529257227361</v>
      </c>
    </row>
    <row r="111" spans="1:2" x14ac:dyDescent="0.2">
      <c r="A111" s="18" t="s">
        <v>309</v>
      </c>
      <c r="B111" s="19">
        <v>-4196.2529257227361</v>
      </c>
    </row>
    <row r="112" spans="1:2" x14ac:dyDescent="0.2">
      <c r="A112" s="18" t="s">
        <v>146</v>
      </c>
      <c r="B112" s="19">
        <v>-4196.2529257227361</v>
      </c>
    </row>
    <row r="113" spans="1:2" x14ac:dyDescent="0.2">
      <c r="A113" s="18" t="s">
        <v>166</v>
      </c>
      <c r="B113" s="19">
        <v>-4196.2529257227361</v>
      </c>
    </row>
    <row r="114" spans="1:2" x14ac:dyDescent="0.2">
      <c r="A114" s="18" t="s">
        <v>306</v>
      </c>
      <c r="B114" s="19">
        <v>-4196.2529257227361</v>
      </c>
    </row>
    <row r="115" spans="1:2" x14ac:dyDescent="0.2">
      <c r="A115" s="18" t="s">
        <v>238</v>
      </c>
      <c r="B115" s="19">
        <v>-4196.2529257227361</v>
      </c>
    </row>
    <row r="116" spans="1:2" x14ac:dyDescent="0.2">
      <c r="A116" s="18" t="s">
        <v>174</v>
      </c>
      <c r="B116" s="19">
        <v>-4196.2529257227361</v>
      </c>
    </row>
    <row r="117" spans="1:2" x14ac:dyDescent="0.2">
      <c r="A117" s="18" t="s">
        <v>98</v>
      </c>
      <c r="B117" s="19">
        <v>-4196.2529257227361</v>
      </c>
    </row>
    <row r="118" spans="1:2" x14ac:dyDescent="0.2">
      <c r="A118" s="18" t="s">
        <v>147</v>
      </c>
      <c r="B118" s="19">
        <v>-4196.2529257227361</v>
      </c>
    </row>
    <row r="119" spans="1:2" x14ac:dyDescent="0.2">
      <c r="A119" s="18" t="s">
        <v>175</v>
      </c>
      <c r="B119" s="19">
        <v>-4196.2529257227361</v>
      </c>
    </row>
    <row r="120" spans="1:2" x14ac:dyDescent="0.2">
      <c r="A120" s="18" t="s">
        <v>259</v>
      </c>
      <c r="B120" s="19">
        <v>-4196.2529257227361</v>
      </c>
    </row>
    <row r="121" spans="1:2" x14ac:dyDescent="0.2">
      <c r="A121" s="18" t="s">
        <v>310</v>
      </c>
      <c r="B121" s="19">
        <v>-4196.2529257227361</v>
      </c>
    </row>
    <row r="122" spans="1:2" x14ac:dyDescent="0.2">
      <c r="A122" s="18" t="s">
        <v>334</v>
      </c>
      <c r="B122" s="19">
        <v>-4196.2529257227361</v>
      </c>
    </row>
    <row r="123" spans="1:2" x14ac:dyDescent="0.2">
      <c r="A123" s="18" t="s">
        <v>177</v>
      </c>
      <c r="B123" s="19">
        <v>-4196.2529257227361</v>
      </c>
    </row>
    <row r="124" spans="1:2" x14ac:dyDescent="0.2">
      <c r="A124" s="18" t="s">
        <v>331</v>
      </c>
      <c r="B124" s="19">
        <v>-4196.2529257227361</v>
      </c>
    </row>
    <row r="125" spans="1:2" x14ac:dyDescent="0.2">
      <c r="A125" s="18" t="s">
        <v>95</v>
      </c>
      <c r="B125" s="19">
        <v>-4196.2529257227361</v>
      </c>
    </row>
    <row r="126" spans="1:2" x14ac:dyDescent="0.2">
      <c r="A126" s="18" t="s">
        <v>178</v>
      </c>
      <c r="B126" s="19">
        <v>-4196.2529257227361</v>
      </c>
    </row>
    <row r="127" spans="1:2" x14ac:dyDescent="0.2">
      <c r="A127" s="18" t="s">
        <v>51</v>
      </c>
      <c r="B127" s="19">
        <v>-4196.2529257227361</v>
      </c>
    </row>
    <row r="128" spans="1:2" x14ac:dyDescent="0.2">
      <c r="A128" s="18" t="s">
        <v>260</v>
      </c>
      <c r="B128" s="19">
        <v>-4196.2529257227361</v>
      </c>
    </row>
    <row r="129" spans="1:2" x14ac:dyDescent="0.2">
      <c r="A129" s="18" t="s">
        <v>121</v>
      </c>
      <c r="B129" s="19">
        <v>-4196.2529257227361</v>
      </c>
    </row>
    <row r="130" spans="1:2" x14ac:dyDescent="0.2">
      <c r="A130" s="18" t="s">
        <v>179</v>
      </c>
      <c r="B130" s="19">
        <v>-4196.2529257227361</v>
      </c>
    </row>
    <row r="131" spans="1:2" x14ac:dyDescent="0.2">
      <c r="A131" s="18" t="s">
        <v>111</v>
      </c>
      <c r="B131" s="19">
        <v>-4196.2529257227361</v>
      </c>
    </row>
    <row r="132" spans="1:2" x14ac:dyDescent="0.2">
      <c r="A132" s="18" t="s">
        <v>148</v>
      </c>
      <c r="B132" s="19">
        <v>-4196.2529257227361</v>
      </c>
    </row>
    <row r="133" spans="1:2" x14ac:dyDescent="0.2">
      <c r="A133" s="18" t="s">
        <v>311</v>
      </c>
      <c r="B133" s="19">
        <v>-4196.2529257227361</v>
      </c>
    </row>
    <row r="134" spans="1:2" x14ac:dyDescent="0.2">
      <c r="A134" s="18" t="s">
        <v>236</v>
      </c>
      <c r="B134" s="19">
        <v>-4196.2529257227361</v>
      </c>
    </row>
    <row r="135" spans="1:2" x14ac:dyDescent="0.2">
      <c r="A135" s="18" t="s">
        <v>149</v>
      </c>
      <c r="B135" s="19">
        <v>-4196.2529257227361</v>
      </c>
    </row>
    <row r="136" spans="1:2" x14ac:dyDescent="0.2">
      <c r="A136" s="18" t="s">
        <v>180</v>
      </c>
      <c r="B136" s="19">
        <v>-4196.2529257227361</v>
      </c>
    </row>
    <row r="137" spans="1:2" x14ac:dyDescent="0.2">
      <c r="A137" s="18" t="s">
        <v>181</v>
      </c>
      <c r="B137" s="19">
        <v>-4196.2529257227361</v>
      </c>
    </row>
    <row r="138" spans="1:2" x14ac:dyDescent="0.2">
      <c r="A138" s="18" t="s">
        <v>89</v>
      </c>
      <c r="B138" s="19">
        <v>-4196.2529257227361</v>
      </c>
    </row>
    <row r="139" spans="1:2" x14ac:dyDescent="0.2">
      <c r="A139" s="18" t="s">
        <v>150</v>
      </c>
      <c r="B139" s="19">
        <v>-4196.2529257227361</v>
      </c>
    </row>
    <row r="140" spans="1:2" x14ac:dyDescent="0.2">
      <c r="A140" s="18" t="s">
        <v>235</v>
      </c>
      <c r="B140" s="19">
        <v>-4196.2529257227361</v>
      </c>
    </row>
    <row r="141" spans="1:2" x14ac:dyDescent="0.2">
      <c r="A141" s="18" t="s">
        <v>182</v>
      </c>
      <c r="B141" s="19">
        <v>-4196.2529257227361</v>
      </c>
    </row>
    <row r="142" spans="1:2" x14ac:dyDescent="0.2">
      <c r="A142" s="18" t="s">
        <v>66</v>
      </c>
      <c r="B142" s="19">
        <v>-4196.2529257227361</v>
      </c>
    </row>
    <row r="143" spans="1:2" x14ac:dyDescent="0.2">
      <c r="A143" s="18" t="s">
        <v>183</v>
      </c>
      <c r="B143" s="19">
        <v>-4196.2529257227361</v>
      </c>
    </row>
    <row r="144" spans="1:2" x14ac:dyDescent="0.2">
      <c r="A144" s="18" t="s">
        <v>184</v>
      </c>
      <c r="B144" s="19">
        <v>-4196.2529257227361</v>
      </c>
    </row>
    <row r="145" spans="1:2" x14ac:dyDescent="0.2">
      <c r="A145" s="18" t="s">
        <v>151</v>
      </c>
      <c r="B145" s="19">
        <v>-4196.2529257227361</v>
      </c>
    </row>
    <row r="146" spans="1:2" x14ac:dyDescent="0.2">
      <c r="A146" s="18" t="s">
        <v>152</v>
      </c>
      <c r="B146" s="19">
        <v>-4196.2529257227361</v>
      </c>
    </row>
    <row r="147" spans="1:2" x14ac:dyDescent="0.2">
      <c r="A147" s="18" t="s">
        <v>300</v>
      </c>
      <c r="B147" s="19">
        <v>-4196.2529257227361</v>
      </c>
    </row>
    <row r="148" spans="1:2" x14ac:dyDescent="0.2">
      <c r="A148" s="18" t="s">
        <v>64</v>
      </c>
      <c r="B148" s="19">
        <v>-4196.2529257227361</v>
      </c>
    </row>
    <row r="149" spans="1:2" x14ac:dyDescent="0.2">
      <c r="A149" s="18" t="s">
        <v>313</v>
      </c>
      <c r="B149" s="19">
        <v>-4196.2529257227361</v>
      </c>
    </row>
    <row r="150" spans="1:2" x14ac:dyDescent="0.2">
      <c r="A150" s="18" t="s">
        <v>153</v>
      </c>
      <c r="B150" s="19">
        <v>-4196.2529257227361</v>
      </c>
    </row>
    <row r="151" spans="1:2" x14ac:dyDescent="0.2">
      <c r="A151" s="18" t="s">
        <v>154</v>
      </c>
      <c r="B151" s="19">
        <v>-4196.2529257227361</v>
      </c>
    </row>
    <row r="152" spans="1:2" x14ac:dyDescent="0.2">
      <c r="A152" s="18" t="s">
        <v>314</v>
      </c>
      <c r="B152" s="19">
        <v>-4196.2529257227361</v>
      </c>
    </row>
    <row r="153" spans="1:2" x14ac:dyDescent="0.2">
      <c r="A153" s="18" t="s">
        <v>186</v>
      </c>
      <c r="B153" s="19">
        <v>-4196.2529257227361</v>
      </c>
    </row>
    <row r="154" spans="1:2" x14ac:dyDescent="0.2">
      <c r="A154" s="18" t="s">
        <v>103</v>
      </c>
      <c r="B154" s="19">
        <v>-4196.2529257227361</v>
      </c>
    </row>
    <row r="155" spans="1:2" x14ac:dyDescent="0.2">
      <c r="A155" s="18" t="s">
        <v>143</v>
      </c>
      <c r="B155" s="19">
        <v>-4196.2529257227361</v>
      </c>
    </row>
    <row r="156" spans="1:2" x14ac:dyDescent="0.2">
      <c r="A156" s="18" t="s">
        <v>332</v>
      </c>
      <c r="B156" s="19">
        <v>-4196.2529257227361</v>
      </c>
    </row>
    <row r="157" spans="1:2" x14ac:dyDescent="0.2">
      <c r="A157" s="18" t="s">
        <v>188</v>
      </c>
      <c r="B157" s="19">
        <v>-4196.2529257227361</v>
      </c>
    </row>
    <row r="158" spans="1:2" x14ac:dyDescent="0.2">
      <c r="A158" s="18" t="s">
        <v>156</v>
      </c>
      <c r="B158" s="19">
        <v>-4196.2529257227361</v>
      </c>
    </row>
    <row r="159" spans="1:2" x14ac:dyDescent="0.2">
      <c r="A159" s="18" t="s">
        <v>242</v>
      </c>
      <c r="B159" s="19">
        <v>-4196.2529257227361</v>
      </c>
    </row>
    <row r="160" spans="1:2" x14ac:dyDescent="0.2">
      <c r="A160" s="18" t="s">
        <v>124</v>
      </c>
      <c r="B160" s="19">
        <v>-4196.2529257227361</v>
      </c>
    </row>
    <row r="161" spans="1:2" x14ac:dyDescent="0.2">
      <c r="A161" s="18" t="s">
        <v>315</v>
      </c>
      <c r="B161" s="19">
        <v>-4196.2529257227361</v>
      </c>
    </row>
    <row r="162" spans="1:2" x14ac:dyDescent="0.2">
      <c r="A162" s="18" t="s">
        <v>189</v>
      </c>
      <c r="B162" s="19">
        <v>-4196.2529257227361</v>
      </c>
    </row>
    <row r="163" spans="1:2" x14ac:dyDescent="0.2">
      <c r="A163" s="18" t="s">
        <v>107</v>
      </c>
      <c r="B163" s="19">
        <v>-4196.2529257227361</v>
      </c>
    </row>
    <row r="164" spans="1:2" x14ac:dyDescent="0.2">
      <c r="A164" s="18" t="s">
        <v>75</v>
      </c>
      <c r="B164" s="19">
        <v>-4196.2529257227361</v>
      </c>
    </row>
    <row r="165" spans="1:2" x14ac:dyDescent="0.2">
      <c r="A165" s="18" t="s">
        <v>243</v>
      </c>
      <c r="B165" s="19">
        <v>-4196.2529257227361</v>
      </c>
    </row>
    <row r="166" spans="1:2" x14ac:dyDescent="0.2">
      <c r="A166" s="18" t="s">
        <v>301</v>
      </c>
      <c r="B166" s="19">
        <v>-4196.2529257227361</v>
      </c>
    </row>
    <row r="167" spans="1:2" x14ac:dyDescent="0.2">
      <c r="A167" s="18" t="s">
        <v>222</v>
      </c>
      <c r="B167" s="19">
        <v>-4196.2529257227361</v>
      </c>
    </row>
    <row r="168" spans="1:2" x14ac:dyDescent="0.2">
      <c r="A168" s="18" t="s">
        <v>55</v>
      </c>
      <c r="B168" s="19">
        <v>-4196.2529257227361</v>
      </c>
    </row>
    <row r="169" spans="1:2" x14ac:dyDescent="0.2">
      <c r="A169" s="18" t="s">
        <v>255</v>
      </c>
      <c r="B169" s="19">
        <v>-4196.2529257227361</v>
      </c>
    </row>
    <row r="170" spans="1:2" x14ac:dyDescent="0.2">
      <c r="A170" s="18" t="s">
        <v>319</v>
      </c>
      <c r="B170" s="19">
        <v>-4196.2529257227361</v>
      </c>
    </row>
    <row r="171" spans="1:2" x14ac:dyDescent="0.2">
      <c r="A171" s="18" t="s">
        <v>339</v>
      </c>
      <c r="B171" s="19">
        <v>-4196.2529257227361</v>
      </c>
    </row>
    <row r="172" spans="1:2" x14ac:dyDescent="0.2">
      <c r="A172" s="18" t="s">
        <v>157</v>
      </c>
      <c r="B172" s="19">
        <v>-4196.2529257227361</v>
      </c>
    </row>
    <row r="173" spans="1:2" x14ac:dyDescent="0.2">
      <c r="A173" s="18" t="s">
        <v>158</v>
      </c>
      <c r="B173" s="19">
        <v>-4196.2529257227361</v>
      </c>
    </row>
    <row r="174" spans="1:2" x14ac:dyDescent="0.2">
      <c r="A174" s="18" t="s">
        <v>320</v>
      </c>
      <c r="B174" s="19">
        <v>-4196.2529257227361</v>
      </c>
    </row>
    <row r="175" spans="1:2" x14ac:dyDescent="0.2">
      <c r="A175" s="18" t="s">
        <v>14</v>
      </c>
      <c r="B175" s="19">
        <v>-4196.2529257227361</v>
      </c>
    </row>
    <row r="176" spans="1:2" x14ac:dyDescent="0.2">
      <c r="A176" s="18" t="s">
        <v>127</v>
      </c>
      <c r="B176" s="19">
        <v>-4196.2529257227361</v>
      </c>
    </row>
    <row r="177" spans="1:2" x14ac:dyDescent="0.2">
      <c r="A177" s="18" t="s">
        <v>70</v>
      </c>
      <c r="B177" s="19">
        <v>-4196.2529257227361</v>
      </c>
    </row>
    <row r="178" spans="1:2" x14ac:dyDescent="0.2">
      <c r="A178" s="18" t="s">
        <v>93</v>
      </c>
      <c r="B178" s="19">
        <v>-4196.2529257227361</v>
      </c>
    </row>
    <row r="179" spans="1:2" x14ac:dyDescent="0.2">
      <c r="A179" s="18" t="s">
        <v>190</v>
      </c>
      <c r="B179" s="19">
        <v>-4196.2529257227361</v>
      </c>
    </row>
    <row r="180" spans="1:2" x14ac:dyDescent="0.2">
      <c r="A180" s="18" t="s">
        <v>132</v>
      </c>
      <c r="B180" s="19">
        <v>-4196.2529257227361</v>
      </c>
    </row>
    <row r="181" spans="1:2" x14ac:dyDescent="0.2">
      <c r="A181" s="18" t="s">
        <v>159</v>
      </c>
      <c r="B181" s="19">
        <v>-4196.2529257227361</v>
      </c>
    </row>
    <row r="182" spans="1:2" x14ac:dyDescent="0.2">
      <c r="A182" s="18" t="s">
        <v>160</v>
      </c>
      <c r="B182" s="19">
        <v>-4196.2529257227361</v>
      </c>
    </row>
    <row r="183" spans="1:2" x14ac:dyDescent="0.2">
      <c r="A183" s="18" t="s">
        <v>191</v>
      </c>
      <c r="B183" s="19">
        <v>-4196.2529257227361</v>
      </c>
    </row>
    <row r="184" spans="1:2" x14ac:dyDescent="0.2">
      <c r="A184" s="18" t="s">
        <v>321</v>
      </c>
      <c r="B184" s="19">
        <v>-4196.2529257227361</v>
      </c>
    </row>
    <row r="185" spans="1:2" x14ac:dyDescent="0.2">
      <c r="A185" s="18" t="s">
        <v>261</v>
      </c>
      <c r="B185" s="19">
        <v>-4196.2529257227361</v>
      </c>
    </row>
    <row r="186" spans="1:2" x14ac:dyDescent="0.2">
      <c r="A186" s="18" t="s">
        <v>303</v>
      </c>
      <c r="B186" s="19">
        <v>-4196.2529257227361</v>
      </c>
    </row>
    <row r="187" spans="1:2" x14ac:dyDescent="0.2">
      <c r="A187" s="18" t="s">
        <v>192</v>
      </c>
      <c r="B187" s="19">
        <v>-4196.2529257227361</v>
      </c>
    </row>
    <row r="188" spans="1:2" x14ac:dyDescent="0.2">
      <c r="A188" s="18" t="s">
        <v>78</v>
      </c>
      <c r="B188" s="19">
        <v>-4196.2529257227361</v>
      </c>
    </row>
    <row r="189" spans="1:2" x14ac:dyDescent="0.2">
      <c r="A189" s="18" t="s">
        <v>322</v>
      </c>
      <c r="B189" s="19">
        <v>-4196.2529257227361</v>
      </c>
    </row>
    <row r="190" spans="1:2" x14ac:dyDescent="0.2">
      <c r="A190" s="18" t="s">
        <v>323</v>
      </c>
      <c r="B190" s="19">
        <v>-4196.2529257227361</v>
      </c>
    </row>
    <row r="191" spans="1:2" x14ac:dyDescent="0.2">
      <c r="A191" s="18" t="s">
        <v>307</v>
      </c>
      <c r="B191" s="19">
        <v>-4196.2529257227361</v>
      </c>
    </row>
    <row r="192" spans="1:2" x14ac:dyDescent="0.2">
      <c r="A192" s="18" t="s">
        <v>19</v>
      </c>
      <c r="B192" s="19">
        <v>-4196.2529257227361</v>
      </c>
    </row>
    <row r="193" spans="1:2" x14ac:dyDescent="0.2">
      <c r="A193" s="18" t="s">
        <v>324</v>
      </c>
      <c r="B193" s="19">
        <v>-4196.2529257227361</v>
      </c>
    </row>
    <row r="194" spans="1:2" x14ac:dyDescent="0.2">
      <c r="A194" s="18" t="s">
        <v>258</v>
      </c>
      <c r="B194" s="19">
        <v>-4196.2529257227361</v>
      </c>
    </row>
    <row r="195" spans="1:2" x14ac:dyDescent="0.2">
      <c r="A195" s="18" t="s">
        <v>327</v>
      </c>
      <c r="B195" s="19">
        <v>-4196.2529257227361</v>
      </c>
    </row>
    <row r="196" spans="1:2" x14ac:dyDescent="0.2">
      <c r="A196" s="18" t="s">
        <v>193</v>
      </c>
      <c r="B196" s="19">
        <v>-4196.2529257227361</v>
      </c>
    </row>
    <row r="197" spans="1:2" x14ac:dyDescent="0.2">
      <c r="A197" s="18" t="s">
        <v>194</v>
      </c>
      <c r="B197" s="19">
        <v>-4196.2529257227361</v>
      </c>
    </row>
    <row r="198" spans="1:2" x14ac:dyDescent="0.2">
      <c r="A198" s="18" t="s">
        <v>13</v>
      </c>
      <c r="B198" s="19">
        <v>-4196.2529257227361</v>
      </c>
    </row>
    <row r="199" spans="1:2" x14ac:dyDescent="0.2">
      <c r="A199" s="18" t="s">
        <v>239</v>
      </c>
      <c r="B199" s="19">
        <v>-4196.2529257227361</v>
      </c>
    </row>
    <row r="200" spans="1:2" x14ac:dyDescent="0.2">
      <c r="A200" s="18" t="s">
        <v>340</v>
      </c>
      <c r="B200" s="19">
        <v>-4196.2529257227361</v>
      </c>
    </row>
    <row r="201" spans="1:2" x14ac:dyDescent="0.2">
      <c r="A201" s="18" t="s">
        <v>161</v>
      </c>
      <c r="B201" s="19">
        <v>-4196.2529257227361</v>
      </c>
    </row>
    <row r="202" spans="1:2" x14ac:dyDescent="0.2">
      <c r="A202" s="18" t="s">
        <v>5</v>
      </c>
      <c r="B202" s="19">
        <v>-4196.2529257227361</v>
      </c>
    </row>
    <row r="203" spans="1:2" x14ac:dyDescent="0.2">
      <c r="A203" s="18" t="s">
        <v>304</v>
      </c>
      <c r="B203" s="19">
        <v>-4196.2529257227361</v>
      </c>
    </row>
    <row r="204" spans="1:2" x14ac:dyDescent="0.2">
      <c r="A204" s="18" t="s">
        <v>73</v>
      </c>
      <c r="B204" s="19">
        <v>-4196.2529257227361</v>
      </c>
    </row>
    <row r="205" spans="1:2" x14ac:dyDescent="0.2">
      <c r="A205" s="18" t="s">
        <v>337</v>
      </c>
      <c r="B205" s="19">
        <v>-4196.2529257227361</v>
      </c>
    </row>
    <row r="206" spans="1:2" x14ac:dyDescent="0.2">
      <c r="A206" s="18" t="s">
        <v>21</v>
      </c>
      <c r="B206" s="19">
        <v>-4196.2529257227361</v>
      </c>
    </row>
    <row r="207" spans="1:2" x14ac:dyDescent="0.2">
      <c r="A207" s="18" t="s">
        <v>7</v>
      </c>
      <c r="B207" s="19">
        <v>-4196.2529257227361</v>
      </c>
    </row>
    <row r="208" spans="1:2" x14ac:dyDescent="0.2">
      <c r="A208" s="18" t="s">
        <v>325</v>
      </c>
      <c r="B208" s="19">
        <v>-4196.2529257227361</v>
      </c>
    </row>
    <row r="209" spans="1:2" x14ac:dyDescent="0.2">
      <c r="A209" s="18" t="s">
        <v>333</v>
      </c>
      <c r="B209" s="19">
        <v>-4196.2529257227361</v>
      </c>
    </row>
    <row r="210" spans="1:2" x14ac:dyDescent="0.2">
      <c r="A210" s="18" t="s">
        <v>8</v>
      </c>
      <c r="B210" s="19">
        <v>-4196.2529257227361</v>
      </c>
    </row>
    <row r="211" spans="1:2" x14ac:dyDescent="0.2">
      <c r="A211" s="18" t="s">
        <v>197</v>
      </c>
      <c r="B211" s="19">
        <v>-4196.2529257227361</v>
      </c>
    </row>
    <row r="212" spans="1:2" x14ac:dyDescent="0.2">
      <c r="A212" s="18" t="s">
        <v>198</v>
      </c>
      <c r="B212" s="19">
        <v>-4196.2529257227361</v>
      </c>
    </row>
    <row r="213" spans="1:2" x14ac:dyDescent="0.2">
      <c r="A213" s="18" t="s">
        <v>18</v>
      </c>
      <c r="B213" s="19">
        <v>-4196.2529257227361</v>
      </c>
    </row>
    <row r="214" spans="1:2" x14ac:dyDescent="0.2">
      <c r="A214" s="18" t="s">
        <v>341</v>
      </c>
      <c r="B214" s="19">
        <v>-4196.2529257227361</v>
      </c>
    </row>
    <row r="215" spans="1:2" x14ac:dyDescent="0.2">
      <c r="A215" s="18" t="s">
        <v>162</v>
      </c>
      <c r="B215" s="19">
        <v>-4196.2529257227361</v>
      </c>
    </row>
    <row r="216" spans="1:2" x14ac:dyDescent="0.2">
      <c r="A216" s="18" t="s">
        <v>199</v>
      </c>
      <c r="B216" s="19">
        <v>-4196.2529257227361</v>
      </c>
    </row>
    <row r="217" spans="1:2" x14ac:dyDescent="0.2">
      <c r="A217" s="18" t="s">
        <v>205</v>
      </c>
      <c r="B217" s="19">
        <v>-4196.2529257227361</v>
      </c>
    </row>
    <row r="218" spans="1:2" x14ac:dyDescent="0.2">
      <c r="A218" s="18" t="s">
        <v>128</v>
      </c>
      <c r="B218" s="19">
        <v>-4196.2529257227361</v>
      </c>
    </row>
    <row r="219" spans="1:2" x14ac:dyDescent="0.2">
      <c r="A219" s="18" t="s">
        <v>60</v>
      </c>
      <c r="B219" s="19">
        <v>-4196.2529257227361</v>
      </c>
    </row>
    <row r="220" spans="1:2" x14ac:dyDescent="0.2">
      <c r="A220" s="18" t="s">
        <v>200</v>
      </c>
      <c r="B220" s="19">
        <v>-4196.2529257227361</v>
      </c>
    </row>
    <row r="221" spans="1:2" x14ac:dyDescent="0.2">
      <c r="A221" s="18" t="s">
        <v>65</v>
      </c>
      <c r="B221" s="19">
        <v>-4196.2529257227361</v>
      </c>
    </row>
    <row r="222" spans="1:2" x14ac:dyDescent="0.2">
      <c r="A222" s="18" t="s">
        <v>201</v>
      </c>
      <c r="B222" s="19">
        <v>-4196.2529257227361</v>
      </c>
    </row>
    <row r="223" spans="1:2" x14ac:dyDescent="0.2">
      <c r="A223" s="18" t="s">
        <v>142</v>
      </c>
      <c r="B223" s="19">
        <v>-4196.2529257227361</v>
      </c>
    </row>
    <row r="224" spans="1:2" x14ac:dyDescent="0.2">
      <c r="A224" s="18" t="s">
        <v>110</v>
      </c>
      <c r="B224" s="19">
        <v>-4196.2529257227361</v>
      </c>
    </row>
    <row r="225" spans="1:2" x14ac:dyDescent="0.2">
      <c r="A225" s="18" t="s">
        <v>165</v>
      </c>
      <c r="B225" s="19">
        <v>-4196.2529257227361</v>
      </c>
    </row>
    <row r="226" spans="1:2" x14ac:dyDescent="0.2">
      <c r="A226" s="18" t="s">
        <v>20</v>
      </c>
      <c r="B226" s="19">
        <v>-4196.2529257227361</v>
      </c>
    </row>
    <row r="227" spans="1:2" x14ac:dyDescent="0.2">
      <c r="A227" s="18" t="s">
        <v>202</v>
      </c>
      <c r="B227" s="19">
        <v>-4196.2529257227361</v>
      </c>
    </row>
    <row r="228" spans="1:2" x14ac:dyDescent="0.2">
      <c r="A228" s="18" t="s">
        <v>305</v>
      </c>
      <c r="B228" s="19">
        <v>-4196.2529257227361</v>
      </c>
    </row>
    <row r="229" spans="1:2" x14ac:dyDescent="0.2">
      <c r="A229" s="18" t="s">
        <v>130</v>
      </c>
      <c r="B229" s="19">
        <v>-4196.2529257227361</v>
      </c>
    </row>
    <row r="230" spans="1:2" x14ac:dyDescent="0.2">
      <c r="A230" s="18" t="s">
        <v>234</v>
      </c>
      <c r="B230" s="19">
        <v>-4196.2529257227361</v>
      </c>
    </row>
    <row r="231" spans="1:2" x14ac:dyDescent="0.2">
      <c r="A231" s="18" t="s">
        <v>247</v>
      </c>
      <c r="B231" s="19">
        <v>-4196.2529257227361</v>
      </c>
    </row>
    <row r="232" spans="1:2" x14ac:dyDescent="0.2">
      <c r="A232" s="18" t="s">
        <v>204</v>
      </c>
      <c r="B232" s="19">
        <v>-4196.2529257227361</v>
      </c>
    </row>
    <row r="233" spans="1:2" x14ac:dyDescent="0.2">
      <c r="A233" s="18" t="s">
        <v>68</v>
      </c>
      <c r="B233" s="19">
        <v>-4196.2529257227361</v>
      </c>
    </row>
    <row r="234" spans="1:2" x14ac:dyDescent="0.2">
      <c r="A234" s="18" t="s">
        <v>326</v>
      </c>
      <c r="B234" s="19">
        <v>-4196.2529257227361</v>
      </c>
    </row>
  </sheetData>
  <sortState ref="A8:B234">
    <sortCondition descending="1" ref="B8:B234"/>
  </sortState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478B-35D9-4A52-AA39-7A5911466367}">
  <dimension ref="A2:F183"/>
  <sheetViews>
    <sheetView workbookViewId="0">
      <selection activeCell="G11" sqref="G11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 ca="1">Índice!A8</f>
        <v>MÊS DE CRÉDITO: Maio de 2022</v>
      </c>
      <c r="C2" s="10"/>
      <c r="F2" s="10"/>
    </row>
    <row r="3" spans="1:6" ht="15" customHeight="1" x14ac:dyDescent="0.2">
      <c r="B3" s="15" t="str">
        <f ca="1">Índice!A9</f>
        <v>MÊS DE COMPETÊNCIA: Março de 2022</v>
      </c>
      <c r="C3" s="10"/>
      <c r="F3" s="10"/>
    </row>
    <row r="5" spans="1:6" x14ac:dyDescent="0.2">
      <c r="A5" s="15" t="s">
        <v>456</v>
      </c>
    </row>
    <row r="6" spans="1:6" x14ac:dyDescent="0.2">
      <c r="A6" s="13" t="s">
        <v>451</v>
      </c>
    </row>
    <row r="8" spans="1:6" x14ac:dyDescent="0.2">
      <c r="A8" s="16" t="s">
        <v>3</v>
      </c>
      <c r="B8" s="17" t="s">
        <v>490</v>
      </c>
    </row>
    <row r="9" spans="1:6" x14ac:dyDescent="0.2">
      <c r="A9" s="11" t="s">
        <v>147</v>
      </c>
      <c r="B9" s="12">
        <v>2450.6318982902885</v>
      </c>
    </row>
    <row r="10" spans="1:6" x14ac:dyDescent="0.2">
      <c r="A10" s="18" t="s">
        <v>52</v>
      </c>
      <c r="B10" s="19">
        <v>-6.690676962913737E-3</v>
      </c>
    </row>
    <row r="11" spans="1:6" x14ac:dyDescent="0.2">
      <c r="A11" s="18" t="s">
        <v>9</v>
      </c>
      <c r="B11" s="19">
        <v>-7.0063976753165962E-3</v>
      </c>
    </row>
    <row r="12" spans="1:6" x14ac:dyDescent="0.2">
      <c r="A12" s="18" t="s">
        <v>172</v>
      </c>
      <c r="B12" s="19">
        <v>-7.490906945167926E-3</v>
      </c>
    </row>
    <row r="13" spans="1:6" x14ac:dyDescent="0.2">
      <c r="A13" s="18" t="s">
        <v>205</v>
      </c>
      <c r="B13" s="19">
        <v>-9.3190043509802454E-3</v>
      </c>
    </row>
    <row r="14" spans="1:6" x14ac:dyDescent="0.2">
      <c r="A14" s="18" t="s">
        <v>197</v>
      </c>
      <c r="B14" s="19">
        <v>-1.0468925777047389E-2</v>
      </c>
    </row>
    <row r="15" spans="1:6" x14ac:dyDescent="0.2">
      <c r="A15" s="18" t="s">
        <v>358</v>
      </c>
      <c r="B15" s="19">
        <v>-1.3147336018780228E-2</v>
      </c>
    </row>
    <row r="16" spans="1:6" x14ac:dyDescent="0.2">
      <c r="A16" s="18" t="s">
        <v>178</v>
      </c>
      <c r="B16" s="19">
        <v>-1.9121243165155732E-2</v>
      </c>
    </row>
    <row r="17" spans="1:2" x14ac:dyDescent="0.2">
      <c r="A17" s="18" t="s">
        <v>68</v>
      </c>
      <c r="B17" s="19">
        <v>-3.6152774667949639E-2</v>
      </c>
    </row>
    <row r="18" spans="1:2" x14ac:dyDescent="0.2">
      <c r="A18" s="18" t="s">
        <v>6</v>
      </c>
      <c r="B18" s="19">
        <v>-5.3949728314715749E-2</v>
      </c>
    </row>
    <row r="19" spans="1:2" x14ac:dyDescent="0.2">
      <c r="A19" s="18" t="s">
        <v>236</v>
      </c>
      <c r="B19" s="19">
        <v>-5.6199520053605546E-2</v>
      </c>
    </row>
    <row r="20" spans="1:2" x14ac:dyDescent="0.2">
      <c r="A20" s="18" t="s">
        <v>59</v>
      </c>
      <c r="B20" s="19">
        <v>-5.7643839612580905E-2</v>
      </c>
    </row>
    <row r="21" spans="1:2" x14ac:dyDescent="0.2">
      <c r="A21" s="18" t="s">
        <v>196</v>
      </c>
      <c r="B21" s="19">
        <v>-7.3135309870527479E-2</v>
      </c>
    </row>
    <row r="22" spans="1:2" x14ac:dyDescent="0.2">
      <c r="A22" s="18" t="s">
        <v>61</v>
      </c>
      <c r="B22" s="19">
        <v>-7.5990953760083357E-2</v>
      </c>
    </row>
    <row r="23" spans="1:2" x14ac:dyDescent="0.2">
      <c r="A23" s="18" t="s">
        <v>238</v>
      </c>
      <c r="B23" s="21">
        <v>-0.10480821958882795</v>
      </c>
    </row>
    <row r="24" spans="1:2" x14ac:dyDescent="0.2">
      <c r="A24" s="18" t="s">
        <v>58</v>
      </c>
      <c r="B24" s="19">
        <v>-0.13217595153024794</v>
      </c>
    </row>
    <row r="25" spans="1:2" x14ac:dyDescent="0.2">
      <c r="A25" s="18" t="s">
        <v>71</v>
      </c>
      <c r="B25" s="19">
        <v>-0.13638585695499236</v>
      </c>
    </row>
    <row r="26" spans="1:2" x14ac:dyDescent="0.2">
      <c r="A26" s="18" t="s">
        <v>69</v>
      </c>
      <c r="B26" s="19">
        <v>-0.1414725326341871</v>
      </c>
    </row>
    <row r="27" spans="1:2" x14ac:dyDescent="0.2">
      <c r="A27" s="18" t="s">
        <v>57</v>
      </c>
      <c r="B27" s="19">
        <v>-0.16765046151343438</v>
      </c>
    </row>
    <row r="28" spans="1:2" x14ac:dyDescent="0.2">
      <c r="A28" s="18" t="s">
        <v>76</v>
      </c>
      <c r="B28" s="19">
        <v>-0.19343171607192744</v>
      </c>
    </row>
    <row r="29" spans="1:2" x14ac:dyDescent="0.2">
      <c r="A29" s="18" t="s">
        <v>258</v>
      </c>
      <c r="B29" s="19">
        <v>-0.20371884804595433</v>
      </c>
    </row>
    <row r="30" spans="1:2" x14ac:dyDescent="0.2">
      <c r="A30" s="18" t="s">
        <v>202</v>
      </c>
      <c r="B30" s="19">
        <v>-0.21964524959275877</v>
      </c>
    </row>
    <row r="31" spans="1:2" x14ac:dyDescent="0.2">
      <c r="A31" s="18" t="s">
        <v>235</v>
      </c>
      <c r="B31" s="19">
        <v>-0.22710275115556064</v>
      </c>
    </row>
    <row r="32" spans="1:2" x14ac:dyDescent="0.2">
      <c r="A32" s="18" t="s">
        <v>453</v>
      </c>
      <c r="B32" s="19">
        <v>-0.227107455081106</v>
      </c>
    </row>
    <row r="33" spans="1:2" x14ac:dyDescent="0.2">
      <c r="A33" s="18" t="s">
        <v>454</v>
      </c>
      <c r="B33" s="19">
        <v>-0.227107455081106</v>
      </c>
    </row>
    <row r="34" spans="1:2" x14ac:dyDescent="0.2">
      <c r="A34" s="18" t="s">
        <v>248</v>
      </c>
      <c r="B34" s="19">
        <v>-0.227107455081106</v>
      </c>
    </row>
    <row r="35" spans="1:2" x14ac:dyDescent="0.2">
      <c r="A35" s="18" t="s">
        <v>455</v>
      </c>
      <c r="B35" s="19">
        <v>-0.227107455081106</v>
      </c>
    </row>
    <row r="36" spans="1:2" x14ac:dyDescent="0.2">
      <c r="A36" s="18" t="s">
        <v>254</v>
      </c>
      <c r="B36" s="19">
        <v>-0.22916750649418796</v>
      </c>
    </row>
    <row r="37" spans="1:2" x14ac:dyDescent="0.2">
      <c r="A37" s="18" t="s">
        <v>54</v>
      </c>
      <c r="B37" s="19">
        <v>-0.23830699896966742</v>
      </c>
    </row>
    <row r="38" spans="1:2" x14ac:dyDescent="0.2">
      <c r="A38" s="18" t="s">
        <v>189</v>
      </c>
      <c r="B38" s="19">
        <v>-0.24318856313751289</v>
      </c>
    </row>
    <row r="39" spans="1:2" x14ac:dyDescent="0.2">
      <c r="A39" s="18" t="s">
        <v>77</v>
      </c>
      <c r="B39" s="19">
        <v>-0.25780257230005699</v>
      </c>
    </row>
    <row r="40" spans="1:2" x14ac:dyDescent="0.2">
      <c r="A40" s="18" t="s">
        <v>63</v>
      </c>
      <c r="B40" s="19">
        <v>-0.27745944475645007</v>
      </c>
    </row>
    <row r="41" spans="1:2" x14ac:dyDescent="0.2">
      <c r="A41" s="18" t="s">
        <v>191</v>
      </c>
      <c r="B41" s="19">
        <v>-0.29379880930703922</v>
      </c>
    </row>
    <row r="42" spans="1:2" x14ac:dyDescent="0.2">
      <c r="A42" s="18" t="s">
        <v>329</v>
      </c>
      <c r="B42" s="19">
        <v>-0.30232936499366286</v>
      </c>
    </row>
    <row r="43" spans="1:2" x14ac:dyDescent="0.2">
      <c r="A43" s="18" t="s">
        <v>82</v>
      </c>
      <c r="B43" s="19">
        <v>-0.30313320801102844</v>
      </c>
    </row>
    <row r="44" spans="1:2" x14ac:dyDescent="0.2">
      <c r="A44" s="18" t="s">
        <v>162</v>
      </c>
      <c r="B44" s="19">
        <v>-0.30908417125200077</v>
      </c>
    </row>
    <row r="45" spans="1:2" x14ac:dyDescent="0.2">
      <c r="A45" s="18" t="s">
        <v>26</v>
      </c>
      <c r="B45" s="19">
        <v>-0.3266567464074252</v>
      </c>
    </row>
    <row r="46" spans="1:2" x14ac:dyDescent="0.2">
      <c r="A46" s="18" t="s">
        <v>28</v>
      </c>
      <c r="B46" s="19">
        <v>-0.3266567464074252</v>
      </c>
    </row>
    <row r="47" spans="1:2" x14ac:dyDescent="0.2">
      <c r="A47" s="18" t="s">
        <v>34</v>
      </c>
      <c r="B47" s="19">
        <v>-0.3266567464074252</v>
      </c>
    </row>
    <row r="48" spans="1:2" x14ac:dyDescent="0.2">
      <c r="A48" s="18" t="s">
        <v>35</v>
      </c>
      <c r="B48" s="19">
        <v>-0.3266567464074252</v>
      </c>
    </row>
    <row r="49" spans="1:2" x14ac:dyDescent="0.2">
      <c r="A49" s="18" t="s">
        <v>43</v>
      </c>
      <c r="B49" s="19">
        <v>-0.3266567464074252</v>
      </c>
    </row>
    <row r="50" spans="1:2" x14ac:dyDescent="0.2">
      <c r="A50" s="18" t="s">
        <v>49</v>
      </c>
      <c r="B50" s="19">
        <v>-0.3266567464074252</v>
      </c>
    </row>
    <row r="51" spans="1:2" x14ac:dyDescent="0.2">
      <c r="A51" s="18" t="s">
        <v>50</v>
      </c>
      <c r="B51" s="19">
        <v>-0.3266567464074252</v>
      </c>
    </row>
    <row r="52" spans="1:2" x14ac:dyDescent="0.2">
      <c r="A52" s="18" t="s">
        <v>37</v>
      </c>
      <c r="B52" s="19">
        <v>-0.3266567464074252</v>
      </c>
    </row>
    <row r="53" spans="1:2" x14ac:dyDescent="0.2">
      <c r="A53" s="18" t="s">
        <v>38</v>
      </c>
      <c r="B53" s="19">
        <v>-0.3266567464074252</v>
      </c>
    </row>
    <row r="54" spans="1:2" x14ac:dyDescent="0.2">
      <c r="A54" s="18" t="s">
        <v>39</v>
      </c>
      <c r="B54" s="19">
        <v>-0.3266567464074252</v>
      </c>
    </row>
    <row r="55" spans="1:2" x14ac:dyDescent="0.2">
      <c r="A55" s="18" t="s">
        <v>22</v>
      </c>
      <c r="B55" s="19">
        <v>-0.3266567464074252</v>
      </c>
    </row>
    <row r="56" spans="1:2" x14ac:dyDescent="0.2">
      <c r="A56" s="18" t="s">
        <v>23</v>
      </c>
      <c r="B56" s="19">
        <v>-0.3266567464074252</v>
      </c>
    </row>
    <row r="57" spans="1:2" x14ac:dyDescent="0.2">
      <c r="A57" s="18" t="s">
        <v>24</v>
      </c>
      <c r="B57" s="19">
        <v>-0.3266567464074252</v>
      </c>
    </row>
    <row r="58" spans="1:2" x14ac:dyDescent="0.2">
      <c r="A58" s="18" t="s">
        <v>25</v>
      </c>
      <c r="B58" s="19">
        <v>-0.3266567464074252</v>
      </c>
    </row>
    <row r="59" spans="1:2" x14ac:dyDescent="0.2">
      <c r="A59" s="18" t="s">
        <v>27</v>
      </c>
      <c r="B59" s="19">
        <v>-0.3266567464074252</v>
      </c>
    </row>
    <row r="60" spans="1:2" x14ac:dyDescent="0.2">
      <c r="A60" s="18" t="s">
        <v>29</v>
      </c>
      <c r="B60" s="19">
        <v>-0.3266567464074252</v>
      </c>
    </row>
    <row r="61" spans="1:2" x14ac:dyDescent="0.2">
      <c r="A61" s="18" t="s">
        <v>30</v>
      </c>
      <c r="B61" s="19">
        <v>-0.3266567464074252</v>
      </c>
    </row>
    <row r="62" spans="1:2" x14ac:dyDescent="0.2">
      <c r="A62" s="18" t="s">
        <v>31</v>
      </c>
      <c r="B62" s="19">
        <v>-0.3266567464074252</v>
      </c>
    </row>
    <row r="63" spans="1:2" x14ac:dyDescent="0.2">
      <c r="A63" s="18" t="s">
        <v>32</v>
      </c>
      <c r="B63" s="19">
        <v>-0.3266567464074252</v>
      </c>
    </row>
    <row r="64" spans="1:2" x14ac:dyDescent="0.2">
      <c r="A64" s="18" t="s">
        <v>36</v>
      </c>
      <c r="B64" s="19">
        <v>-0.3266567464074252</v>
      </c>
    </row>
    <row r="65" spans="1:2" x14ac:dyDescent="0.2">
      <c r="A65" s="18" t="s">
        <v>40</v>
      </c>
      <c r="B65" s="19">
        <v>-0.3266567464074252</v>
      </c>
    </row>
    <row r="66" spans="1:2" x14ac:dyDescent="0.2">
      <c r="A66" s="18" t="s">
        <v>41</v>
      </c>
      <c r="B66" s="19">
        <v>-0.3266567464074252</v>
      </c>
    </row>
    <row r="67" spans="1:2" x14ac:dyDescent="0.2">
      <c r="A67" s="18" t="s">
        <v>42</v>
      </c>
      <c r="B67" s="19">
        <v>-0.3266567464074252</v>
      </c>
    </row>
    <row r="68" spans="1:2" x14ac:dyDescent="0.2">
      <c r="A68" s="18" t="s">
        <v>44</v>
      </c>
      <c r="B68" s="19">
        <v>-0.3266567464074252</v>
      </c>
    </row>
    <row r="69" spans="1:2" x14ac:dyDescent="0.2">
      <c r="A69" s="18" t="s">
        <v>45</v>
      </c>
      <c r="B69" s="19">
        <v>-0.3266567464074252</v>
      </c>
    </row>
    <row r="70" spans="1:2" x14ac:dyDescent="0.2">
      <c r="A70" s="18" t="s">
        <v>46</v>
      </c>
      <c r="B70" s="19">
        <v>-0.3266567464074252</v>
      </c>
    </row>
    <row r="71" spans="1:2" x14ac:dyDescent="0.2">
      <c r="A71" s="18" t="s">
        <v>48</v>
      </c>
      <c r="B71" s="19">
        <v>-0.3266567464074252</v>
      </c>
    </row>
    <row r="72" spans="1:2" x14ac:dyDescent="0.2">
      <c r="A72" s="18" t="s">
        <v>33</v>
      </c>
      <c r="B72" s="19">
        <v>-0.34246454552915162</v>
      </c>
    </row>
    <row r="73" spans="1:2" x14ac:dyDescent="0.2">
      <c r="A73" s="18" t="s">
        <v>21</v>
      </c>
      <c r="B73" s="19">
        <v>-0.36719185506535723</v>
      </c>
    </row>
    <row r="74" spans="1:2" x14ac:dyDescent="0.2">
      <c r="A74" s="18" t="s">
        <v>72</v>
      </c>
      <c r="B74" s="19">
        <v>-0.38598709232005984</v>
      </c>
    </row>
    <row r="75" spans="1:2" x14ac:dyDescent="0.2">
      <c r="A75" s="18" t="s">
        <v>253</v>
      </c>
      <c r="B75" s="19">
        <v>-0.39817330965274778</v>
      </c>
    </row>
    <row r="76" spans="1:2" x14ac:dyDescent="0.2">
      <c r="A76" s="18" t="s">
        <v>87</v>
      </c>
      <c r="B76" s="19">
        <v>-0.40738869345932471</v>
      </c>
    </row>
    <row r="77" spans="1:2" x14ac:dyDescent="0.2">
      <c r="A77" s="18" t="s">
        <v>66</v>
      </c>
      <c r="B77" s="19">
        <v>-0.43576732762554116</v>
      </c>
    </row>
    <row r="78" spans="1:2" x14ac:dyDescent="0.2">
      <c r="A78" s="18" t="s">
        <v>85</v>
      </c>
      <c r="B78" s="19">
        <v>-0.43780750970620375</v>
      </c>
    </row>
    <row r="79" spans="1:2" x14ac:dyDescent="0.2">
      <c r="A79" s="18" t="s">
        <v>83</v>
      </c>
      <c r="B79" s="19">
        <v>-0.48449268051263061</v>
      </c>
    </row>
    <row r="80" spans="1:2" x14ac:dyDescent="0.2">
      <c r="A80" s="18" t="s">
        <v>80</v>
      </c>
      <c r="B80" s="19">
        <v>-0.50806180376596966</v>
      </c>
    </row>
    <row r="81" spans="1:2" x14ac:dyDescent="0.2">
      <c r="A81" s="18" t="s">
        <v>96</v>
      </c>
      <c r="B81" s="19">
        <v>-0.52422870358063278</v>
      </c>
    </row>
    <row r="82" spans="1:2" x14ac:dyDescent="0.2">
      <c r="A82" s="18" t="s">
        <v>95</v>
      </c>
      <c r="B82" s="19">
        <v>-0.54413127127478822</v>
      </c>
    </row>
    <row r="83" spans="1:2" x14ac:dyDescent="0.2">
      <c r="A83" s="18" t="s">
        <v>160</v>
      </c>
      <c r="B83" s="19">
        <v>-0.54685244342150929</v>
      </c>
    </row>
    <row r="84" spans="1:2" x14ac:dyDescent="0.2">
      <c r="A84" s="18" t="s">
        <v>194</v>
      </c>
      <c r="B84" s="19">
        <v>-0.55315403266877183</v>
      </c>
    </row>
    <row r="85" spans="1:2" x14ac:dyDescent="0.2">
      <c r="A85" s="18" t="s">
        <v>47</v>
      </c>
      <c r="B85" s="19">
        <v>-0.57691884707805008</v>
      </c>
    </row>
    <row r="86" spans="1:2" x14ac:dyDescent="0.2">
      <c r="A86" s="18" t="s">
        <v>336</v>
      </c>
      <c r="B86" s="19">
        <v>-0.68045245557247347</v>
      </c>
    </row>
    <row r="87" spans="1:2" x14ac:dyDescent="0.2">
      <c r="A87" s="18" t="s">
        <v>188</v>
      </c>
      <c r="B87" s="19">
        <v>-0.68338035955215071</v>
      </c>
    </row>
    <row r="88" spans="1:2" x14ac:dyDescent="0.2">
      <c r="A88" s="18" t="s">
        <v>225</v>
      </c>
      <c r="B88" s="19">
        <v>-0.71910453755966974</v>
      </c>
    </row>
    <row r="89" spans="1:2" x14ac:dyDescent="0.2">
      <c r="A89" s="18" t="s">
        <v>185</v>
      </c>
      <c r="B89" s="19">
        <v>-0.78212130770892452</v>
      </c>
    </row>
    <row r="90" spans="1:2" x14ac:dyDescent="0.2">
      <c r="A90" s="18" t="s">
        <v>89</v>
      </c>
      <c r="B90" s="19">
        <v>-0.900928481555899</v>
      </c>
    </row>
    <row r="91" spans="1:2" x14ac:dyDescent="0.2">
      <c r="A91" s="18" t="s">
        <v>165</v>
      </c>
      <c r="B91" s="19">
        <v>-0.94246774241635956</v>
      </c>
    </row>
    <row r="92" spans="1:2" x14ac:dyDescent="0.2">
      <c r="A92" s="18" t="s">
        <v>249</v>
      </c>
      <c r="B92" s="19">
        <v>-0.96153848209572368</v>
      </c>
    </row>
    <row r="93" spans="1:2" x14ac:dyDescent="0.2">
      <c r="A93" s="18" t="s">
        <v>190</v>
      </c>
      <c r="B93" s="19">
        <v>-0.96771329548604024</v>
      </c>
    </row>
    <row r="94" spans="1:2" x14ac:dyDescent="0.2">
      <c r="A94" s="18" t="s">
        <v>91</v>
      </c>
      <c r="B94" s="19">
        <v>-1.1206073927720559</v>
      </c>
    </row>
    <row r="95" spans="1:2" x14ac:dyDescent="0.2">
      <c r="A95" s="18" t="s">
        <v>92</v>
      </c>
      <c r="B95" s="19">
        <v>-1.2083518444026897</v>
      </c>
    </row>
    <row r="96" spans="1:2" x14ac:dyDescent="0.2">
      <c r="A96" s="18" t="s">
        <v>86</v>
      </c>
      <c r="B96" s="19">
        <v>-1.4826931826125929</v>
      </c>
    </row>
    <row r="97" spans="1:2" x14ac:dyDescent="0.2">
      <c r="A97" s="18" t="s">
        <v>64</v>
      </c>
      <c r="B97" s="19">
        <v>-1.4828717783772352</v>
      </c>
    </row>
    <row r="98" spans="1:2" x14ac:dyDescent="0.2">
      <c r="A98" s="18" t="s">
        <v>97</v>
      </c>
      <c r="B98" s="19">
        <v>-1.570831566183756</v>
      </c>
    </row>
    <row r="99" spans="1:2" x14ac:dyDescent="0.2">
      <c r="A99" s="18" t="s">
        <v>94</v>
      </c>
      <c r="B99" s="19">
        <v>-1.6643318566329397</v>
      </c>
    </row>
    <row r="100" spans="1:2" x14ac:dyDescent="0.2">
      <c r="A100" s="18" t="s">
        <v>174</v>
      </c>
      <c r="B100" s="19">
        <v>-1.9003935748969525</v>
      </c>
    </row>
    <row r="101" spans="1:2" x14ac:dyDescent="0.2">
      <c r="A101" s="18" t="s">
        <v>56</v>
      </c>
      <c r="B101" s="19">
        <v>-2.0428775126440541</v>
      </c>
    </row>
    <row r="102" spans="1:2" x14ac:dyDescent="0.2">
      <c r="A102" s="18" t="s">
        <v>161</v>
      </c>
      <c r="B102" s="19">
        <v>-2.0798328642228321</v>
      </c>
    </row>
    <row r="103" spans="1:2" x14ac:dyDescent="0.2">
      <c r="A103" s="18" t="s">
        <v>186</v>
      </c>
      <c r="B103" s="19">
        <v>-2.1387525382697277</v>
      </c>
    </row>
    <row r="104" spans="1:2" x14ac:dyDescent="0.2">
      <c r="A104" s="18" t="s">
        <v>74</v>
      </c>
      <c r="B104" s="19">
        <v>-2.1980458081644279</v>
      </c>
    </row>
    <row r="105" spans="1:2" x14ac:dyDescent="0.2">
      <c r="A105" s="18" t="s">
        <v>75</v>
      </c>
      <c r="B105" s="19">
        <v>-2.2055893517718537</v>
      </c>
    </row>
    <row r="106" spans="1:2" x14ac:dyDescent="0.2">
      <c r="A106" s="18" t="s">
        <v>261</v>
      </c>
      <c r="B106" s="19">
        <v>-2.3214648942478866</v>
      </c>
    </row>
    <row r="107" spans="1:2" x14ac:dyDescent="0.2">
      <c r="A107" s="18" t="s">
        <v>100</v>
      </c>
      <c r="B107" s="19">
        <v>-2.5062987320001562</v>
      </c>
    </row>
    <row r="108" spans="1:2" x14ac:dyDescent="0.2">
      <c r="A108" s="18" t="s">
        <v>157</v>
      </c>
      <c r="B108" s="19">
        <v>-2.5223630576304763</v>
      </c>
    </row>
    <row r="109" spans="1:2" x14ac:dyDescent="0.2">
      <c r="A109" s="18" t="s">
        <v>183</v>
      </c>
      <c r="B109" s="19">
        <v>-2.6294848153180888</v>
      </c>
    </row>
    <row r="110" spans="1:2" x14ac:dyDescent="0.2">
      <c r="A110" s="18" t="s">
        <v>171</v>
      </c>
      <c r="B110" s="19">
        <v>-2.6707279453785304</v>
      </c>
    </row>
    <row r="111" spans="1:2" x14ac:dyDescent="0.2">
      <c r="A111" s="18" t="s">
        <v>181</v>
      </c>
      <c r="B111" s="19">
        <v>-3.1655639180001649</v>
      </c>
    </row>
    <row r="112" spans="1:2" x14ac:dyDescent="0.2">
      <c r="A112" s="18" t="s">
        <v>175</v>
      </c>
      <c r="B112" s="19">
        <v>-3.2305572478787021</v>
      </c>
    </row>
    <row r="113" spans="1:2" x14ac:dyDescent="0.2">
      <c r="A113" s="18" t="s">
        <v>101</v>
      </c>
      <c r="B113" s="19">
        <v>-3.2914739001680573</v>
      </c>
    </row>
    <row r="114" spans="1:2" x14ac:dyDescent="0.2">
      <c r="A114" s="18" t="s">
        <v>166</v>
      </c>
      <c r="B114" s="19">
        <v>-3.3100728299565767</v>
      </c>
    </row>
    <row r="115" spans="1:2" x14ac:dyDescent="0.2">
      <c r="A115" s="18" t="s">
        <v>105</v>
      </c>
      <c r="B115" s="19">
        <v>-3.5618603314166344</v>
      </c>
    </row>
    <row r="116" spans="1:2" x14ac:dyDescent="0.2">
      <c r="A116" s="18" t="s">
        <v>65</v>
      </c>
      <c r="B116" s="19">
        <v>-3.6119977064464974</v>
      </c>
    </row>
    <row r="117" spans="1:2" x14ac:dyDescent="0.2">
      <c r="A117" s="18" t="s">
        <v>98</v>
      </c>
      <c r="B117" s="19">
        <v>-3.6705491288313778</v>
      </c>
    </row>
    <row r="118" spans="1:2" x14ac:dyDescent="0.2">
      <c r="A118" s="18" t="s">
        <v>173</v>
      </c>
      <c r="B118" s="19">
        <v>-3.7465719431687226</v>
      </c>
    </row>
    <row r="119" spans="1:2" x14ac:dyDescent="0.2">
      <c r="A119" s="18" t="s">
        <v>60</v>
      </c>
      <c r="B119" s="21">
        <v>-4.0520811994429859</v>
      </c>
    </row>
    <row r="120" spans="1:2" x14ac:dyDescent="0.2">
      <c r="A120" s="18" t="s">
        <v>53</v>
      </c>
      <c r="B120" s="19">
        <v>-4.2756904345374247</v>
      </c>
    </row>
    <row r="121" spans="1:2" x14ac:dyDescent="0.2">
      <c r="A121" s="18" t="s">
        <v>201</v>
      </c>
      <c r="B121" s="19">
        <v>-4.5381213048967766</v>
      </c>
    </row>
    <row r="122" spans="1:2" x14ac:dyDescent="0.2">
      <c r="A122" s="18" t="s">
        <v>234</v>
      </c>
      <c r="B122" s="19">
        <v>-4.6193531452454408</v>
      </c>
    </row>
    <row r="123" spans="1:2" x14ac:dyDescent="0.2">
      <c r="A123" s="18" t="s">
        <v>102</v>
      </c>
      <c r="B123" s="19">
        <v>-4.7914429174687339</v>
      </c>
    </row>
    <row r="124" spans="1:2" x14ac:dyDescent="0.2">
      <c r="A124" s="18" t="s">
        <v>180</v>
      </c>
      <c r="B124" s="21">
        <v>-5.1435595618774341</v>
      </c>
    </row>
    <row r="125" spans="1:2" x14ac:dyDescent="0.2">
      <c r="A125" s="18" t="s">
        <v>184</v>
      </c>
      <c r="B125" s="19">
        <v>-5.7664445212067221</v>
      </c>
    </row>
    <row r="126" spans="1:2" x14ac:dyDescent="0.2">
      <c r="A126" s="18" t="s">
        <v>149</v>
      </c>
      <c r="B126" s="19">
        <v>-6.1133235877702345</v>
      </c>
    </row>
    <row r="127" spans="1:2" x14ac:dyDescent="0.2">
      <c r="A127" s="18" t="s">
        <v>93</v>
      </c>
      <c r="B127" s="19">
        <v>-6.2062182792231511</v>
      </c>
    </row>
    <row r="128" spans="1:2" x14ac:dyDescent="0.2">
      <c r="A128" s="18" t="s">
        <v>223</v>
      </c>
      <c r="B128" s="19">
        <v>-6.550504643647078</v>
      </c>
    </row>
    <row r="129" spans="1:2" x14ac:dyDescent="0.2">
      <c r="A129" s="18" t="s">
        <v>55</v>
      </c>
      <c r="B129" s="19">
        <v>-6.551438362365464</v>
      </c>
    </row>
    <row r="130" spans="1:2" x14ac:dyDescent="0.2">
      <c r="A130" s="18" t="s">
        <v>7</v>
      </c>
      <c r="B130" s="19">
        <v>-7.6735508733921352</v>
      </c>
    </row>
    <row r="131" spans="1:2" x14ac:dyDescent="0.2">
      <c r="A131" s="18" t="s">
        <v>73</v>
      </c>
      <c r="B131" s="19">
        <v>-8.8746889141063239</v>
      </c>
    </row>
    <row r="132" spans="1:2" x14ac:dyDescent="0.2">
      <c r="A132" s="18" t="s">
        <v>151</v>
      </c>
      <c r="B132" s="21">
        <v>-8.9632032240721546</v>
      </c>
    </row>
    <row r="133" spans="1:2" x14ac:dyDescent="0.2">
      <c r="A133" s="18" t="s">
        <v>108</v>
      </c>
      <c r="B133" s="19">
        <v>-9.327354695332513</v>
      </c>
    </row>
    <row r="134" spans="1:2" x14ac:dyDescent="0.2">
      <c r="A134" s="18" t="s">
        <v>109</v>
      </c>
      <c r="B134" s="19">
        <v>-9.327354695332513</v>
      </c>
    </row>
    <row r="135" spans="1:2" x14ac:dyDescent="0.2">
      <c r="A135" s="18" t="s">
        <v>110</v>
      </c>
      <c r="B135" s="19">
        <v>-9.327354695332513</v>
      </c>
    </row>
    <row r="136" spans="1:2" x14ac:dyDescent="0.2">
      <c r="A136" s="18" t="s">
        <v>106</v>
      </c>
      <c r="B136" s="19">
        <v>-9.3273608974415474</v>
      </c>
    </row>
    <row r="137" spans="1:2" x14ac:dyDescent="0.2">
      <c r="A137" s="18" t="s">
        <v>107</v>
      </c>
      <c r="B137" s="19">
        <v>-9.3426692644892935</v>
      </c>
    </row>
    <row r="138" spans="1:2" x14ac:dyDescent="0.2">
      <c r="A138" s="18" t="s">
        <v>112</v>
      </c>
      <c r="B138" s="19">
        <v>-10.037484222887239</v>
      </c>
    </row>
    <row r="139" spans="1:2" x14ac:dyDescent="0.2">
      <c r="A139" s="18" t="s">
        <v>113</v>
      </c>
      <c r="B139" s="19">
        <v>-10.037484222887239</v>
      </c>
    </row>
    <row r="140" spans="1:2" x14ac:dyDescent="0.2">
      <c r="A140" s="18" t="s">
        <v>114</v>
      </c>
      <c r="B140" s="19">
        <v>-10.037484222887239</v>
      </c>
    </row>
    <row r="141" spans="1:2" x14ac:dyDescent="0.2">
      <c r="A141" s="18" t="s">
        <v>115</v>
      </c>
      <c r="B141" s="19">
        <v>-10.037484222887239</v>
      </c>
    </row>
    <row r="142" spans="1:2" x14ac:dyDescent="0.2">
      <c r="A142" s="18" t="s">
        <v>12</v>
      </c>
      <c r="B142" s="19">
        <v>-10.15655213149148</v>
      </c>
    </row>
    <row r="143" spans="1:2" x14ac:dyDescent="0.2">
      <c r="A143" s="18" t="s">
        <v>111</v>
      </c>
      <c r="B143" s="19">
        <v>-11.00955974448334</v>
      </c>
    </row>
    <row r="144" spans="1:2" x14ac:dyDescent="0.2">
      <c r="A144" s="18" t="s">
        <v>123</v>
      </c>
      <c r="B144" s="19">
        <v>-11.339689689562269</v>
      </c>
    </row>
    <row r="145" spans="1:2" x14ac:dyDescent="0.2">
      <c r="A145" s="18" t="s">
        <v>116</v>
      </c>
      <c r="B145" s="19">
        <v>-12.249908303182261</v>
      </c>
    </row>
    <row r="146" spans="1:2" x14ac:dyDescent="0.2">
      <c r="A146" s="18" t="s">
        <v>117</v>
      </c>
      <c r="B146" s="19">
        <v>-12.249908303182261</v>
      </c>
    </row>
    <row r="147" spans="1:2" x14ac:dyDescent="0.2">
      <c r="A147" s="18" t="s">
        <v>118</v>
      </c>
      <c r="B147" s="19">
        <v>-12.249908303182261</v>
      </c>
    </row>
    <row r="148" spans="1:2" x14ac:dyDescent="0.2">
      <c r="A148" s="18" t="s">
        <v>119</v>
      </c>
      <c r="B148" s="19">
        <v>-12.249908303182261</v>
      </c>
    </row>
    <row r="149" spans="1:2" x14ac:dyDescent="0.2">
      <c r="A149" s="18" t="s">
        <v>120</v>
      </c>
      <c r="B149" s="19">
        <v>-12.254486322208928</v>
      </c>
    </row>
    <row r="150" spans="1:2" x14ac:dyDescent="0.2">
      <c r="A150" s="18" t="s">
        <v>246</v>
      </c>
      <c r="B150" s="19">
        <v>-13.540307700588178</v>
      </c>
    </row>
    <row r="151" spans="1:2" x14ac:dyDescent="0.2">
      <c r="A151" s="18" t="s">
        <v>330</v>
      </c>
      <c r="B151" s="19">
        <v>-14.779015540378168</v>
      </c>
    </row>
    <row r="152" spans="1:2" x14ac:dyDescent="0.2">
      <c r="A152" s="18" t="s">
        <v>121</v>
      </c>
      <c r="B152" s="19">
        <v>-16.507882975907705</v>
      </c>
    </row>
    <row r="153" spans="1:2" x14ac:dyDescent="0.2">
      <c r="A153" s="18" t="s">
        <v>122</v>
      </c>
      <c r="B153" s="19">
        <v>-16.507882975907705</v>
      </c>
    </row>
    <row r="154" spans="1:2" x14ac:dyDescent="0.2">
      <c r="A154" s="18" t="s">
        <v>129</v>
      </c>
      <c r="B154" s="19">
        <v>-16.706254007217165</v>
      </c>
    </row>
    <row r="155" spans="1:2" x14ac:dyDescent="0.2">
      <c r="A155" s="18" t="s">
        <v>125</v>
      </c>
      <c r="B155" s="19">
        <v>-18.536064109521551</v>
      </c>
    </row>
    <row r="156" spans="1:2" x14ac:dyDescent="0.2">
      <c r="A156" s="18" t="s">
        <v>126</v>
      </c>
      <c r="B156" s="19">
        <v>-18.536064170794816</v>
      </c>
    </row>
    <row r="157" spans="1:2" x14ac:dyDescent="0.2">
      <c r="A157" s="18" t="s">
        <v>128</v>
      </c>
      <c r="B157" s="19">
        <v>-21.614091148584219</v>
      </c>
    </row>
    <row r="158" spans="1:2" x14ac:dyDescent="0.2">
      <c r="A158" s="18" t="s">
        <v>124</v>
      </c>
      <c r="B158" s="19">
        <v>-22.010473168637571</v>
      </c>
    </row>
    <row r="159" spans="1:2" x14ac:dyDescent="0.2">
      <c r="A159" s="18" t="s">
        <v>127</v>
      </c>
      <c r="B159" s="19">
        <v>-22.158416767397284</v>
      </c>
    </row>
    <row r="160" spans="1:2" x14ac:dyDescent="0.2">
      <c r="A160" s="18" t="s">
        <v>130</v>
      </c>
      <c r="B160" s="19">
        <v>-24.714752363621908</v>
      </c>
    </row>
    <row r="161" spans="1:2" x14ac:dyDescent="0.2">
      <c r="A161" s="18" t="s">
        <v>84</v>
      </c>
      <c r="B161" s="19">
        <v>-28.896967292132103</v>
      </c>
    </row>
    <row r="162" spans="1:2" x14ac:dyDescent="0.2">
      <c r="A162" s="18" t="s">
        <v>199</v>
      </c>
      <c r="B162" s="19">
        <v>-32.703396482011918</v>
      </c>
    </row>
    <row r="163" spans="1:2" x14ac:dyDescent="0.2">
      <c r="A163" s="18" t="s">
        <v>103</v>
      </c>
      <c r="B163" s="19">
        <v>-33.065333408946266</v>
      </c>
    </row>
    <row r="164" spans="1:2" x14ac:dyDescent="0.2">
      <c r="A164" s="18" t="s">
        <v>452</v>
      </c>
      <c r="B164" s="19">
        <v>-34.456577825049557</v>
      </c>
    </row>
    <row r="165" spans="1:2" x14ac:dyDescent="0.2">
      <c r="A165" s="18" t="s">
        <v>133</v>
      </c>
      <c r="B165" s="19">
        <v>-40.149938024619281</v>
      </c>
    </row>
    <row r="166" spans="1:2" x14ac:dyDescent="0.2">
      <c r="A166" s="18" t="s">
        <v>131</v>
      </c>
      <c r="B166" s="19">
        <v>-40.833028636310097</v>
      </c>
    </row>
    <row r="167" spans="1:2" x14ac:dyDescent="0.2">
      <c r="A167" s="18" t="s">
        <v>132</v>
      </c>
      <c r="B167" s="19">
        <v>-43.527658522283673</v>
      </c>
    </row>
    <row r="168" spans="1:2" x14ac:dyDescent="0.2">
      <c r="A168" s="18" t="s">
        <v>104</v>
      </c>
      <c r="B168" s="19">
        <v>-46.964020773380376</v>
      </c>
    </row>
    <row r="169" spans="1:2" x14ac:dyDescent="0.2">
      <c r="A169" s="18" t="s">
        <v>99</v>
      </c>
      <c r="B169" s="19">
        <v>-51.464397834866155</v>
      </c>
    </row>
    <row r="170" spans="1:2" x14ac:dyDescent="0.2">
      <c r="A170" s="18" t="s">
        <v>134</v>
      </c>
      <c r="B170" s="19">
        <v>-53.34836509426593</v>
      </c>
    </row>
    <row r="171" spans="1:2" x14ac:dyDescent="0.2">
      <c r="A171" s="18" t="s">
        <v>215</v>
      </c>
      <c r="B171" s="19">
        <v>-71.844099335682884</v>
      </c>
    </row>
    <row r="172" spans="1:2" x14ac:dyDescent="0.2">
      <c r="A172" s="18" t="s">
        <v>139</v>
      </c>
      <c r="B172" s="19">
        <v>-74.793674264568835</v>
      </c>
    </row>
    <row r="173" spans="1:2" x14ac:dyDescent="0.2">
      <c r="A173" s="18" t="s">
        <v>135</v>
      </c>
      <c r="B173" s="19">
        <v>-85.593022377120477</v>
      </c>
    </row>
    <row r="174" spans="1:2" x14ac:dyDescent="0.2">
      <c r="A174" s="18" t="s">
        <v>136</v>
      </c>
      <c r="B174" s="19">
        <v>-85.593022377120477</v>
      </c>
    </row>
    <row r="175" spans="1:2" x14ac:dyDescent="0.2">
      <c r="A175" s="18" t="s">
        <v>150</v>
      </c>
      <c r="B175" s="19">
        <v>-90.594039320092023</v>
      </c>
    </row>
    <row r="176" spans="1:2" x14ac:dyDescent="0.2">
      <c r="A176" s="18" t="s">
        <v>335</v>
      </c>
      <c r="B176" s="19">
        <v>-91.29524159963087</v>
      </c>
    </row>
    <row r="177" spans="1:2" x14ac:dyDescent="0.2">
      <c r="A177" s="18" t="s">
        <v>138</v>
      </c>
      <c r="B177" s="19">
        <v>-95.004273934687802</v>
      </c>
    </row>
    <row r="178" spans="1:2" x14ac:dyDescent="0.2">
      <c r="A178" s="18" t="s">
        <v>137</v>
      </c>
      <c r="B178" s="19">
        <v>-95.015019023257622</v>
      </c>
    </row>
    <row r="179" spans="1:2" x14ac:dyDescent="0.2">
      <c r="A179" s="18" t="s">
        <v>140</v>
      </c>
      <c r="B179" s="19">
        <v>-126.67236560941767</v>
      </c>
    </row>
    <row r="180" spans="1:2" x14ac:dyDescent="0.2">
      <c r="A180" s="18" t="s">
        <v>141</v>
      </c>
      <c r="B180" s="19">
        <v>-128.62156326041136</v>
      </c>
    </row>
    <row r="181" spans="1:2" x14ac:dyDescent="0.2">
      <c r="A181" s="18" t="s">
        <v>142</v>
      </c>
      <c r="B181" s="19">
        <v>-171.18604550041832</v>
      </c>
    </row>
    <row r="182" spans="1:2" x14ac:dyDescent="0.2">
      <c r="A182" s="18" t="s">
        <v>143</v>
      </c>
      <c r="B182" s="19">
        <v>-172.28582118031488</v>
      </c>
    </row>
    <row r="183" spans="1:2" x14ac:dyDescent="0.2">
      <c r="A183" s="18" t="s">
        <v>4</v>
      </c>
      <c r="B183" s="19">
        <v>-196.91277382181337</v>
      </c>
    </row>
  </sheetData>
  <sortState ref="A9:B183">
    <sortCondition descending="1" ref="B9:B18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F25E-F9C0-4389-A6A7-FF591F22FDFF}">
  <dimension ref="A2:F10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 ca="1">Índice!A8</f>
        <v>MÊS DE CRÉDITO: Maio de 2022</v>
      </c>
      <c r="C2" s="10"/>
      <c r="F2" s="10"/>
    </row>
    <row r="3" spans="1:6" ht="15" customHeight="1" x14ac:dyDescent="0.2">
      <c r="B3" s="15" t="str">
        <f ca="1">Índice!A9</f>
        <v>MÊS DE COMPETÊNCIA: Março de 2022</v>
      </c>
      <c r="C3" s="10"/>
      <c r="F3" s="10"/>
    </row>
    <row r="5" spans="1:6" x14ac:dyDescent="0.2">
      <c r="A5" s="15" t="s">
        <v>495</v>
      </c>
    </row>
    <row r="6" spans="1:6" x14ac:dyDescent="0.2">
      <c r="A6" s="13" t="s">
        <v>496</v>
      </c>
    </row>
    <row r="8" spans="1:6" x14ac:dyDescent="0.2">
      <c r="A8" s="16" t="s">
        <v>3</v>
      </c>
      <c r="B8" s="17" t="s">
        <v>299</v>
      </c>
    </row>
    <row r="9" spans="1:6" x14ac:dyDescent="0.2">
      <c r="A9" s="11" t="s">
        <v>21</v>
      </c>
      <c r="B9" s="12">
        <v>215468.26</v>
      </c>
    </row>
    <row r="10" spans="1:6" x14ac:dyDescent="0.2">
      <c r="A10" s="18" t="s">
        <v>227</v>
      </c>
      <c r="B10" s="19">
        <v>-215468.26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2022-05-24T22:10:55Z</dcterms:modified>
</cp:coreProperties>
</file>